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FA1D64C-C190-4941-BFBB-5BAA13674753}" xr6:coauthVersionLast="47" xr6:coauthVersionMax="47" xr10:uidLastSave="{00000000-0000-0000-0000-000000000000}"/>
  <bookViews>
    <workbookView xWindow="380" yWindow="380" windowWidth="19200" windowHeight="11170" activeTab="2" xr2:uid="{00000000-000D-0000-FFFF-FFFF00000000}"/>
  </bookViews>
  <sheets>
    <sheet name="41.1 Đất ở" sheetId="7" r:id="rId1"/>
    <sheet name="41.2 Đất TMDV" sheetId="13" r:id="rId2"/>
    <sheet name="41.3 Đất CSSXPNN" sheetId="14" r:id="rId3"/>
    <sheet name="41.4 Đất NN" sheetId="10" r:id="rId4"/>
  </sheets>
  <externalReferences>
    <externalReference r:id="rId5"/>
  </externalReferences>
  <definedNames>
    <definedName name="_xlnm._FilterDatabase" localSheetId="0" hidden="1">'41.1 Đất ở'!$A$5:$J$33</definedName>
    <definedName name="_xlnm._FilterDatabase" localSheetId="1" hidden="1">'41.2 Đất TMDV'!$A$5:$J$33</definedName>
    <definedName name="_xlnm._FilterDatabase" localSheetId="2" hidden="1">'41.3 Đất CSSXPNN'!$A$5:$J$33</definedName>
    <definedName name="_xlnm.Print_Area" localSheetId="0">'41.1 Đất ở'!$A$1:$J$33</definedName>
    <definedName name="_xlnm.Print_Area" localSheetId="1">'41.2 Đất TMDV'!$A$1:$J$33</definedName>
    <definedName name="_xlnm.Print_Area" localSheetId="2">'41.3 Đất CSSXPNN'!$A$1:$J$33</definedName>
    <definedName name="_xlnm.Print_Titles" localSheetId="0">'41.1 Đất ở'!$4:$5</definedName>
    <definedName name="_xlnm.Print_Titles" localSheetId="1">'41.2 Đất TMDV'!$4:$5</definedName>
    <definedName name="_xlnm.Print_Titles" localSheetId="2">'41.3 Đất CSSXPNN'!$4:$5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0" l="1"/>
  <c r="B24" i="10"/>
  <c r="B30" i="10" s="1"/>
  <c r="F33" i="14" l="1"/>
  <c r="F23" i="14"/>
  <c r="F24" i="14"/>
  <c r="F25" i="14"/>
  <c r="F26" i="14"/>
  <c r="F27" i="14"/>
  <c r="E28" i="14"/>
  <c r="F28" i="14"/>
  <c r="E29" i="14"/>
  <c r="F29" i="14"/>
  <c r="E30" i="14"/>
  <c r="F30" i="14"/>
  <c r="J30" i="14" s="1"/>
  <c r="E15" i="14"/>
  <c r="F15" i="14"/>
  <c r="J15" i="14" s="1"/>
  <c r="E17" i="14"/>
  <c r="F17" i="14"/>
  <c r="E18" i="14"/>
  <c r="F18" i="14"/>
  <c r="F20" i="14"/>
  <c r="F21" i="14"/>
  <c r="E8" i="14"/>
  <c r="F8" i="14"/>
  <c r="E9" i="14"/>
  <c r="F9" i="14"/>
  <c r="E10" i="14"/>
  <c r="F10" i="14"/>
  <c r="E11" i="14"/>
  <c r="F11" i="14"/>
  <c r="E12" i="14"/>
  <c r="F12" i="14"/>
  <c r="E13" i="14"/>
  <c r="F13" i="14"/>
  <c r="J13" i="14" s="1"/>
  <c r="E14" i="14"/>
  <c r="F14" i="14"/>
  <c r="F7" i="14"/>
  <c r="E7" i="14"/>
  <c r="F33" i="13"/>
  <c r="E8" i="13"/>
  <c r="F8" i="13"/>
  <c r="E9" i="13"/>
  <c r="F9" i="13"/>
  <c r="E10" i="13"/>
  <c r="F10" i="13"/>
  <c r="E11" i="13"/>
  <c r="F11" i="13"/>
  <c r="E12" i="13"/>
  <c r="F12" i="13"/>
  <c r="E13" i="13"/>
  <c r="F13" i="13"/>
  <c r="E14" i="13"/>
  <c r="F14" i="13"/>
  <c r="E15" i="13"/>
  <c r="F15" i="13"/>
  <c r="J15" i="13" s="1"/>
  <c r="E17" i="13"/>
  <c r="F17" i="13"/>
  <c r="E18" i="13"/>
  <c r="F18" i="13"/>
  <c r="F20" i="13"/>
  <c r="F21" i="13"/>
  <c r="F23" i="13"/>
  <c r="F24" i="13"/>
  <c r="F25" i="13"/>
  <c r="F26" i="13"/>
  <c r="F27" i="13"/>
  <c r="E28" i="13"/>
  <c r="F28" i="13"/>
  <c r="E29" i="13"/>
  <c r="F29" i="13"/>
  <c r="J29" i="13" s="1"/>
  <c r="E30" i="13"/>
  <c r="F30" i="13"/>
  <c r="J30" i="13" s="1"/>
  <c r="F7" i="13"/>
  <c r="E7" i="13"/>
  <c r="G7" i="7"/>
  <c r="G7" i="13" s="1"/>
  <c r="H7" i="7"/>
  <c r="H7" i="14" s="1"/>
  <c r="I7" i="7"/>
  <c r="I7" i="14" s="1"/>
  <c r="J9" i="14" l="1"/>
  <c r="J28" i="13"/>
  <c r="J14" i="13"/>
  <c r="J11" i="14"/>
  <c r="J10" i="14"/>
  <c r="J11" i="13"/>
  <c r="J8" i="14"/>
  <c r="J18" i="14"/>
  <c r="J29" i="14"/>
  <c r="J17" i="14"/>
  <c r="J10" i="13"/>
  <c r="G7" i="14"/>
  <c r="J8" i="13"/>
  <c r="J13" i="13"/>
  <c r="J7" i="13"/>
  <c r="I7" i="13"/>
  <c r="J14" i="14"/>
  <c r="H7" i="13"/>
  <c r="J12" i="13"/>
  <c r="J18" i="13"/>
  <c r="J9" i="13"/>
  <c r="J17" i="13"/>
  <c r="J12" i="14"/>
  <c r="J28" i="14"/>
  <c r="J7" i="14"/>
  <c r="G30" i="7" l="1"/>
  <c r="G29" i="7"/>
  <c r="H14" i="7"/>
  <c r="G14" i="7"/>
  <c r="H27" i="7"/>
  <c r="G27" i="7"/>
  <c r="I26" i="7"/>
  <c r="H26" i="7"/>
  <c r="G26" i="7"/>
  <c r="I25" i="7"/>
  <c r="H25" i="7"/>
  <c r="G25" i="7"/>
  <c r="H24" i="7"/>
  <c r="G24" i="7"/>
  <c r="H23" i="7"/>
  <c r="G23" i="7"/>
  <c r="H21" i="7"/>
  <c r="G21" i="7"/>
  <c r="I20" i="7"/>
  <c r="H20" i="7"/>
  <c r="G20" i="7"/>
  <c r="H15" i="7"/>
  <c r="G15" i="7"/>
  <c r="G28" i="7"/>
  <c r="H18" i="7"/>
  <c r="G18" i="7"/>
  <c r="I17" i="7"/>
  <c r="H17" i="7"/>
  <c r="G17" i="7"/>
  <c r="H13" i="7"/>
  <c r="G13" i="7"/>
  <c r="I12" i="7"/>
  <c r="H12" i="7"/>
  <c r="G12" i="7"/>
  <c r="H11" i="7"/>
  <c r="G11" i="7"/>
  <c r="I10" i="7"/>
  <c r="H10" i="7"/>
  <c r="G10" i="7"/>
  <c r="I9" i="7"/>
  <c r="H9" i="7"/>
  <c r="G9" i="7"/>
  <c r="I8" i="7"/>
  <c r="H8" i="7"/>
  <c r="G8" i="7"/>
  <c r="G18" i="14" l="1"/>
  <c r="G18" i="13"/>
  <c r="G28" i="13"/>
  <c r="G28" i="14"/>
  <c r="H15" i="14"/>
  <c r="H15" i="13"/>
  <c r="G8" i="13"/>
  <c r="G8" i="14"/>
  <c r="H26" i="13"/>
  <c r="H26" i="14"/>
  <c r="G11" i="13"/>
  <c r="G11" i="14"/>
  <c r="H20" i="14"/>
  <c r="H20" i="13"/>
  <c r="I10" i="13"/>
  <c r="I10" i="14"/>
  <c r="G15" i="14"/>
  <c r="G15" i="13"/>
  <c r="G20" i="14"/>
  <c r="G20" i="13"/>
  <c r="H8" i="13"/>
  <c r="H8" i="14"/>
  <c r="I26" i="14"/>
  <c r="I26" i="13"/>
  <c r="G9" i="14"/>
  <c r="G9" i="13"/>
  <c r="H9" i="14"/>
  <c r="H9" i="13"/>
  <c r="H27" i="13"/>
  <c r="H27" i="14"/>
  <c r="G24" i="13"/>
  <c r="G24" i="14"/>
  <c r="G25" i="13"/>
  <c r="G25" i="14"/>
  <c r="H25" i="13"/>
  <c r="H25" i="14"/>
  <c r="H12" i="14"/>
  <c r="H12" i="13"/>
  <c r="G26" i="13"/>
  <c r="G26" i="14"/>
  <c r="I8" i="13"/>
  <c r="I8" i="14"/>
  <c r="I20" i="14"/>
  <c r="I20" i="13"/>
  <c r="H13" i="13"/>
  <c r="H13" i="14"/>
  <c r="G27" i="13"/>
  <c r="G27" i="14"/>
  <c r="G17" i="14"/>
  <c r="G17" i="13"/>
  <c r="H21" i="14"/>
  <c r="H21" i="13"/>
  <c r="I9" i="14"/>
  <c r="I9" i="13"/>
  <c r="H17" i="14"/>
  <c r="H17" i="13"/>
  <c r="G23" i="13"/>
  <c r="G23" i="14"/>
  <c r="G14" i="13"/>
  <c r="G14" i="14"/>
  <c r="H10" i="14"/>
  <c r="H10" i="13"/>
  <c r="G29" i="13"/>
  <c r="G29" i="14"/>
  <c r="H11" i="13"/>
  <c r="H11" i="14"/>
  <c r="G12" i="14"/>
  <c r="G12" i="13"/>
  <c r="I25" i="14"/>
  <c r="I25" i="13"/>
  <c r="I12" i="13"/>
  <c r="I12" i="14"/>
  <c r="G13" i="13"/>
  <c r="G13" i="14"/>
  <c r="G21" i="14"/>
  <c r="G21" i="13"/>
  <c r="G10" i="13"/>
  <c r="G10" i="14"/>
  <c r="I17" i="14"/>
  <c r="I17" i="13"/>
  <c r="H23" i="13"/>
  <c r="H23" i="14"/>
  <c r="H14" i="14"/>
  <c r="H14" i="13"/>
  <c r="H18" i="14"/>
  <c r="H18" i="13"/>
  <c r="H24" i="14"/>
  <c r="H24" i="13"/>
  <c r="G30" i="13"/>
  <c r="G30" i="14"/>
  <c r="J15" i="7"/>
  <c r="B32" i="10"/>
  <c r="A32" i="10"/>
  <c r="B26" i="10"/>
  <c r="A26" i="10"/>
  <c r="E25" i="10"/>
  <c r="D25" i="10"/>
  <c r="C25" i="10"/>
  <c r="B20" i="10"/>
  <c r="A20" i="10"/>
  <c r="E19" i="10"/>
  <c r="D19" i="10"/>
  <c r="C19" i="10"/>
  <c r="B14" i="10"/>
  <c r="A14" i="10"/>
  <c r="E13" i="10"/>
  <c r="D13" i="10"/>
  <c r="C13" i="10"/>
  <c r="A8" i="10"/>
  <c r="E7" i="10"/>
  <c r="D7" i="10"/>
  <c r="C7" i="10"/>
  <c r="J30" i="7"/>
  <c r="J29" i="7"/>
  <c r="J14" i="7"/>
  <c r="J28" i="7"/>
  <c r="J18" i="7"/>
  <c r="J17" i="7"/>
  <c r="J13" i="7"/>
  <c r="J12" i="7"/>
  <c r="J11" i="7"/>
  <c r="J10" i="7"/>
  <c r="J9" i="7"/>
  <c r="J8" i="7"/>
  <c r="J7" i="7"/>
  <c r="I26" i="10" l="1"/>
  <c r="I20" i="10"/>
  <c r="K26" i="10"/>
  <c r="J14" i="10"/>
  <c r="K20" i="10"/>
  <c r="K8" i="10"/>
  <c r="I14" i="10"/>
  <c r="K14" i="10" l="1"/>
  <c r="J26" i="10"/>
  <c r="J20" i="10"/>
  <c r="I8" i="10"/>
  <c r="J8" i="10"/>
</calcChain>
</file>

<file path=xl/sharedStrings.xml><?xml version="1.0" encoding="utf-8"?>
<sst xmlns="http://schemas.openxmlformats.org/spreadsheetml/2006/main" count="387" uniqueCount="145">
  <si>
    <t>Tên đường</t>
  </si>
  <si>
    <t>Đoạn đường</t>
  </si>
  <si>
    <t>VT1</t>
  </si>
  <si>
    <t>Từ</t>
  </si>
  <si>
    <t>ĐVT: đồng/m2</t>
  </si>
  <si>
    <t>Đến</t>
  </si>
  <si>
    <t>Giá đất ở theo BGĐ cũ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</si>
  <si>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</si>
  <si>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</si>
  <si>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</si>
  <si>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</si>
  <si>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</si>
  <si>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</si>
  <si>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</si>
  <si>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</si>
  <si>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</si>
  <si>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Hệ số 0,7 so với đất ở cùng vị trí</t>
  </si>
  <si>
    <t>STT</t>
  </si>
  <si>
    <t>Quốc lộ 31 đoạn 1</t>
  </si>
  <si>
    <t>Quốc lộ 31 đoạn 2</t>
  </si>
  <si>
    <t>Km 00</t>
  </si>
  <si>
    <t>Km 00+ 500m</t>
  </si>
  <si>
    <t>Đường nội bộ khu dân cư và Chợ trung tâm thị trấn 
Nông trường</t>
  </si>
  <si>
    <t>Những thửa đất có mặt tiếp giáp với đường QL 31 chạy dọc theo thôn Hòa An</t>
  </si>
  <si>
    <t>Km 114+462m</t>
  </si>
  <si>
    <t>Km 121+600m</t>
  </si>
  <si>
    <t>Những thửa đất có mặt tiếp giáp với đường Huyện lộ chạy dọc theo thôn Bản Mục</t>
  </si>
  <si>
    <t>Km 01+455m</t>
  </si>
  <si>
    <t>Những thửa đất có mặt tiếp giáp với đường Huyện lộ chạy dọc theo thôn Bình Thái và thôn Bản Piềng (thuộc địa phận Xã Thái Bình)</t>
  </si>
  <si>
    <t>Đường ĐH.44 (đoạn đường liên thôn)</t>
  </si>
  <si>
    <t>Đầu đường bê tông đoạn nối với đường ĐH.48</t>
  </si>
  <si>
    <t>Hết đất nhà ông Triệu Văn Hương</t>
  </si>
  <si>
    <t>Ngã ba Bình Lâm - Khe Ca, Khe Chim</t>
  </si>
  <si>
    <t>Đường ĐH.48 (Lâm Ca - Quốc lộ 31)</t>
  </si>
  <si>
    <t>Ngã ba kết nối với QL 31</t>
  </si>
  <si>
    <t>Đầu ngầm Khe Dăm</t>
  </si>
  <si>
    <t>Đường rẽ vào UBND xã Lâm Ca cũ</t>
  </si>
  <si>
    <t>Giáp đất nhà ông Khoa Xuân</t>
  </si>
  <si>
    <t>Km36+600m</t>
  </si>
  <si>
    <t>Tỷ lệ so với giá đất cũ</t>
  </si>
  <si>
    <t>VT2</t>
  </si>
  <si>
    <t>VT3</t>
  </si>
  <si>
    <t>VT4</t>
  </si>
  <si>
    <t>I. ĐẤT TRỒNG LÚA</t>
  </si>
  <si>
    <t>Số TT</t>
  </si>
  <si>
    <t>Tên đơn vị hành chính cũ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</si>
  <si>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</si>
  <si>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</si>
  <si>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</si>
  <si>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</si>
  <si>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</si>
  <si>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</si>
  <si>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</si>
  <si>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</si>
  <si>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</si>
  <si>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</si>
  <si>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</si>
  <si>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</si>
  <si>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</si>
  <si>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</si>
  <si>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</si>
  <si>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</si>
  <si>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</si>
  <si>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</si>
  <si>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BẢNG 41.4: BẢNG GIÁ ĐẤT NÔNG NGHIỆP XÃ THÁI BÌNH</t>
  </si>
  <si>
    <t>BẢNG 41.1: BẢNG GIÁ ĐẤT Ở XÃ THÁI BÌNH</t>
  </si>
  <si>
    <t>Giá đất ở tư vấn đề xuất</t>
  </si>
  <si>
    <t>Hết địa phận thôn Bình Nguyên</t>
  </si>
  <si>
    <t>Đường huyện 45 (đoạn 1)</t>
  </si>
  <si>
    <t>Đường huyện 45 (đoạn 2)</t>
  </si>
  <si>
    <t>Km 01+ 455m (Thôn Bình Nguyên)</t>
  </si>
  <si>
    <t>Những thửa đất có mặt tiếp giáp với đường QL 31 chạy dọc theo thôn Khe Dăm</t>
  </si>
  <si>
    <t>Km 04</t>
  </si>
  <si>
    <t>Khu vực còn lại</t>
  </si>
  <si>
    <t>Giá đất TMDV theo BGĐ cũ</t>
  </si>
  <si>
    <t>Quốc lộ 31</t>
  </si>
  <si>
    <t>Đường huyện 45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</si>
  <si>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</si>
  <si>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</si>
  <si>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</si>
  <si>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</si>
  <si>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</si>
  <si>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</si>
  <si>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</si>
  <si>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</si>
  <si>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</si>
  <si>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BẢNG 1. BẢNG GIÁ ĐẤT TRỒNG CÂY HẰNG NĂM</t>
  </si>
  <si>
    <t xml:space="preserve">II. ĐẤT TRỒNG CÂY HẰNG NĂM KHÁC </t>
  </si>
  <si>
    <t>Đất cơ sở sản xuất phi nông nghiệp</t>
  </si>
  <si>
    <t>Quốc lộ 31 đoạn 3</t>
  </si>
  <si>
    <t>Quốc lộ 31 đoạn 4</t>
  </si>
  <si>
    <t>Quốc lộ 31 đoạn 5</t>
  </si>
  <si>
    <t>Quốc lộ 31 đoạn 6</t>
  </si>
  <si>
    <t>Quốc lộ 31 đoạn 7</t>
  </si>
  <si>
    <t>1.8</t>
  </si>
  <si>
    <t>1.9</t>
  </si>
  <si>
    <t>4.1</t>
  </si>
  <si>
    <t>4.2</t>
  </si>
  <si>
    <t>3.1</t>
  </si>
  <si>
    <t>3.2</t>
  </si>
  <si>
    <t>4.3</t>
  </si>
  <si>
    <t>4.4</t>
  </si>
  <si>
    <t>4.5</t>
  </si>
  <si>
    <t>Đường ĐH.48 (Lâm Ca - Quốc lộ 31) đoạn 1</t>
  </si>
  <si>
    <t>Đường ĐH.48 (Lâm Ca - Quốc lộ 31) đoạn 2</t>
  </si>
  <si>
    <t>Đường ĐH.48 (Lâm Ca - Quốc lộ 31) đoạn 3</t>
  </si>
  <si>
    <t>Đường ĐH.48 (Lâm Ca - Quốc lộ 31) đoạn 4</t>
  </si>
  <si>
    <t>Đường ĐH.48 (Lâm Ca - Quốc lộ 31) đoạn 5</t>
  </si>
  <si>
    <t>Khu vực còn lại (Các vị trí không quy định giá)</t>
  </si>
  <si>
    <t>Đường ĐH.44 (đoạn đường liên thôn) đoạn 1</t>
  </si>
  <si>
    <t>Đường ĐH.44 (đoạn đường liên thôn) đoạn 2</t>
  </si>
  <si>
    <t>Hết địa phận xã Thái Bình</t>
  </si>
  <si>
    <t>Những thửa đất có mặt tiếp giáp với đường Huyện lộ chạy dọc theo thôn Bình Thái và thôn Bản Piềng (thuộc địa phận xã Thái Bình)</t>
  </si>
  <si>
    <t>Km 110+500m</t>
  </si>
  <si>
    <t>Km 111+600m</t>
  </si>
  <si>
    <t>Km 113+400m</t>
  </si>
  <si>
    <t>Km 109+700m</t>
  </si>
  <si>
    <t>Km 111+00m</t>
  </si>
  <si>
    <t>Km 112+100m (Đầu Cầu Pắc Làng)</t>
  </si>
  <si>
    <t>Giá đất CSSXPNN theo BGĐ cũ</t>
  </si>
  <si>
    <t>Quốc lộ 31 (đoạn 1)</t>
  </si>
  <si>
    <t>Đường huyện 44 (đoạn 1)</t>
  </si>
  <si>
    <t>Đường huyện 44</t>
  </si>
  <si>
    <t>Đường huyện 48</t>
  </si>
  <si>
    <t>Đường huyện 48 đoạn 1</t>
  </si>
  <si>
    <t>Đường huyện 48 đoạn 2</t>
  </si>
  <si>
    <t>Đường huyện 48 đoạn 3</t>
  </si>
  <si>
    <t>Đường huyện 48 đoạn 4</t>
  </si>
  <si>
    <t>Đường huyện 48 đoạn 5</t>
  </si>
  <si>
    <t>Giá đất thương mại, dịch vụ tư vấn đề xuất</t>
  </si>
  <si>
    <t>Giá đất cơ sở sản xuất phi nông nghiệp tư vấn đề xuất</t>
  </si>
  <si>
    <t>Đường Quốc lộ 31</t>
  </si>
  <si>
    <t>Đường Quốc lộ 31 (đoạn 1)</t>
  </si>
  <si>
    <t>Đường Quốc lộ 31 (đoạn 2)</t>
  </si>
  <si>
    <t>Đường Quốc lộ 31 (đoạn 3)</t>
  </si>
  <si>
    <t>Đường Quốc lộ 31 (đoạn 4)</t>
  </si>
  <si>
    <t>Đường Quốc lộ 31 (đoạn 5)</t>
  </si>
  <si>
    <t>Đường Quốc lộ 31 (đoạn 6)</t>
  </si>
  <si>
    <t>Đường Quốc lộ 31 (đoạn 7)</t>
  </si>
  <si>
    <t>BẢNG 41.2: BẢNG GIÁ ĐẤT THƯƠNG MẠI, DỊCH VỤ XÃ THÁI BÌNH</t>
  </si>
  <si>
    <t>41. Xã Thái Bình</t>
  </si>
  <si>
    <t>Ghi chú: Các vị trí (Vị trí 2, vị trí 3) không có mức giá thì áp dụng theo bảng giá đất các khu vực còn lại tại nông thôn.</t>
  </si>
  <si>
    <t>Xã Thái Bình</t>
  </si>
  <si>
    <t>Tên đơn vị hành chính</t>
  </si>
  <si>
    <t>BẢNG 41.3: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</si>
</sst>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36">
    <xf numFmtId="0" fontId="0" fillId="0" borderId="0" xfId="0"/>
    <xf numFmtId="3" fontId="1" fillId="0" borderId="1" xfId="0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/>
    <xf numFmtId="3" fontId="2" fillId="0" borderId="1" xfId="0" applyNumberFormat="1" applyFont="1" applyBorder="1" applyAlignment="1">
      <alignment vertical="center" wrapText="1"/>
    </xf>
    <xf numFmtId="0" fontId="3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right" wrapText="1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64" fontId="2" fillId="0" borderId="1" xfId="1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right" vertical="center" wrapText="1"/>
    </xf>
    <xf numFmtId="4" fontId="2" fillId="3" borderId="13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1" xfId="0" applyNumberFormat="1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4" fontId="11" fillId="3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righ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79"/>
  <sheetViews>
    <sheetView view="pageBreakPreview" zoomScaleNormal="100" zoomScaleSheetLayoutView="100" workbookViewId="0">
      <selection activeCell="A31" sqref="A31:XFD31"/>
    </sheetView>
  </sheetViews>
  <sheetFormatPr defaultColWidth="9.1796875" defaultRowHeight="15.5" x14ac:dyDescent="0.35"/>
  <cols>
    <col min="1" max="1" width="5.26953125" style="12" customWidth="1"/>
    <col min="2" max="4" width="24" style="12" customWidth="1"/>
    <col min="5" max="9" width="13.26953125" style="20" customWidth="1"/>
    <col min="10" max="10" width="15.7265625" style="20" customWidth="1"/>
    <col min="11" max="16384" width="9.1796875" style="12"/>
  </cols>
  <sheetData>
    <row r="1" spans="1:10" x14ac:dyDescent="0.35">
      <c r="A1" s="14" t="s">
        <v>140</v>
      </c>
      <c r="B1" s="11"/>
      <c r="C1" s="11"/>
      <c r="D1" s="11"/>
      <c r="E1" s="15"/>
      <c r="F1" s="15"/>
      <c r="G1" s="15"/>
      <c r="H1" s="15"/>
      <c r="I1" s="15"/>
      <c r="J1" s="15"/>
    </row>
    <row r="2" spans="1:10" x14ac:dyDescent="0.35">
      <c r="A2" s="91" t="s">
        <v>65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x14ac:dyDescent="0.35">
      <c r="A3" s="92" t="s">
        <v>4</v>
      </c>
      <c r="B3" s="92"/>
      <c r="C3" s="92"/>
      <c r="D3" s="92"/>
      <c r="E3" s="92"/>
      <c r="F3" s="92"/>
      <c r="G3" s="92"/>
      <c r="H3" s="92"/>
      <c r="I3" s="92"/>
      <c r="J3" s="92"/>
    </row>
    <row r="4" spans="1:10" ht="31.15" customHeight="1" x14ac:dyDescent="0.35">
      <c r="A4" s="93" t="s">
        <v>17</v>
      </c>
      <c r="B4" s="93" t="s">
        <v>0</v>
      </c>
      <c r="C4" s="93" t="s">
        <v>1</v>
      </c>
      <c r="D4" s="93"/>
      <c r="E4" s="54" t="s">
        <v>6</v>
      </c>
      <c r="F4" s="93" t="s">
        <v>66</v>
      </c>
      <c r="G4" s="93"/>
      <c r="H4" s="93"/>
      <c r="I4" s="93"/>
      <c r="J4" s="94" t="s">
        <v>39</v>
      </c>
    </row>
    <row r="5" spans="1:10" x14ac:dyDescent="0.35">
      <c r="A5" s="93"/>
      <c r="B5" s="93"/>
      <c r="C5" s="54" t="s">
        <v>3</v>
      </c>
      <c r="D5" s="54" t="s">
        <v>5</v>
      </c>
      <c r="E5" s="55" t="s">
        <v>2</v>
      </c>
      <c r="F5" s="56" t="s">
        <v>2</v>
      </c>
      <c r="G5" s="56" t="s">
        <v>40</v>
      </c>
      <c r="H5" s="56" t="s">
        <v>41</v>
      </c>
      <c r="I5" s="56" t="s">
        <v>42</v>
      </c>
      <c r="J5" s="94"/>
    </row>
    <row r="6" spans="1:10" x14ac:dyDescent="0.35">
      <c r="A6" s="54">
        <v>1</v>
      </c>
      <c r="B6" s="81" t="s">
        <v>75</v>
      </c>
      <c r="C6" s="81"/>
      <c r="D6" s="81"/>
      <c r="E6" s="58"/>
      <c r="F6" s="58"/>
      <c r="G6" s="58"/>
      <c r="H6" s="58"/>
      <c r="I6" s="58"/>
      <c r="J6" s="58"/>
    </row>
    <row r="7" spans="1:10" x14ac:dyDescent="0.35">
      <c r="A7" s="59" t="s">
        <v>77</v>
      </c>
      <c r="B7" s="57" t="s">
        <v>120</v>
      </c>
      <c r="C7" s="57" t="s">
        <v>113</v>
      </c>
      <c r="D7" s="57" t="s">
        <v>117</v>
      </c>
      <c r="E7" s="60">
        <v>5000000</v>
      </c>
      <c r="F7" s="60">
        <v>5000000</v>
      </c>
      <c r="G7" s="60">
        <f>+F7*0.6</f>
        <v>3000000</v>
      </c>
      <c r="H7" s="60">
        <f>+F7*0.4</f>
        <v>2000000</v>
      </c>
      <c r="I7" s="60">
        <f>+F7*0.2</f>
        <v>1000000</v>
      </c>
      <c r="J7" s="72">
        <f t="shared" ref="J7:J18" si="0">+F7/E7</f>
        <v>1</v>
      </c>
    </row>
    <row r="8" spans="1:10" x14ac:dyDescent="0.35">
      <c r="A8" s="59" t="s">
        <v>78</v>
      </c>
      <c r="B8" s="57" t="s">
        <v>120</v>
      </c>
      <c r="C8" s="57" t="s">
        <v>117</v>
      </c>
      <c r="D8" s="57" t="s">
        <v>114</v>
      </c>
      <c r="E8" s="60">
        <v>4050000</v>
      </c>
      <c r="F8" s="60">
        <v>4050000</v>
      </c>
      <c r="G8" s="60">
        <f t="shared" ref="G8:G18" si="1">+F8*0.6</f>
        <v>2430000</v>
      </c>
      <c r="H8" s="60">
        <f t="shared" ref="H8:H18" si="2">+F8*0.4</f>
        <v>1620000</v>
      </c>
      <c r="I8" s="60">
        <f t="shared" ref="I8:I10" si="3">+F8*0.2</f>
        <v>810000</v>
      </c>
      <c r="J8" s="72">
        <f t="shared" si="0"/>
        <v>1</v>
      </c>
    </row>
    <row r="9" spans="1:10" ht="31" x14ac:dyDescent="0.35">
      <c r="A9" s="59" t="s">
        <v>79</v>
      </c>
      <c r="B9" s="57" t="s">
        <v>120</v>
      </c>
      <c r="C9" s="57" t="s">
        <v>114</v>
      </c>
      <c r="D9" s="57" t="s">
        <v>118</v>
      </c>
      <c r="E9" s="60">
        <v>2800000</v>
      </c>
      <c r="F9" s="60">
        <v>2800000</v>
      </c>
      <c r="G9" s="60">
        <f t="shared" si="1"/>
        <v>1680000</v>
      </c>
      <c r="H9" s="60">
        <f t="shared" si="2"/>
        <v>1120000</v>
      </c>
      <c r="I9" s="60">
        <f t="shared" si="3"/>
        <v>560000</v>
      </c>
      <c r="J9" s="72">
        <f t="shared" si="0"/>
        <v>1</v>
      </c>
    </row>
    <row r="10" spans="1:10" ht="31" x14ac:dyDescent="0.35">
      <c r="A10" s="59" t="s">
        <v>80</v>
      </c>
      <c r="B10" s="57" t="s">
        <v>120</v>
      </c>
      <c r="C10" s="57" t="s">
        <v>118</v>
      </c>
      <c r="D10" s="57" t="s">
        <v>115</v>
      </c>
      <c r="E10" s="60">
        <v>1800000</v>
      </c>
      <c r="F10" s="60">
        <v>1800000</v>
      </c>
      <c r="G10" s="60">
        <f t="shared" si="1"/>
        <v>1080000</v>
      </c>
      <c r="H10" s="60">
        <f t="shared" si="2"/>
        <v>720000</v>
      </c>
      <c r="I10" s="60">
        <f t="shared" si="3"/>
        <v>360000</v>
      </c>
      <c r="J10" s="72">
        <f t="shared" si="0"/>
        <v>1</v>
      </c>
    </row>
    <row r="11" spans="1:10" ht="31" x14ac:dyDescent="0.35">
      <c r="A11" s="59" t="s">
        <v>81</v>
      </c>
      <c r="B11" s="57" t="s">
        <v>120</v>
      </c>
      <c r="C11" s="61" t="s">
        <v>115</v>
      </c>
      <c r="D11" s="57" t="s">
        <v>67</v>
      </c>
      <c r="E11" s="60">
        <v>1300000</v>
      </c>
      <c r="F11" s="60">
        <v>1300000</v>
      </c>
      <c r="G11" s="60">
        <f t="shared" si="1"/>
        <v>780000</v>
      </c>
      <c r="H11" s="60">
        <f t="shared" si="2"/>
        <v>520000</v>
      </c>
      <c r="I11" s="60"/>
      <c r="J11" s="72">
        <f t="shared" si="0"/>
        <v>1</v>
      </c>
    </row>
    <row r="12" spans="1:10" x14ac:dyDescent="0.35">
      <c r="A12" s="59" t="s">
        <v>82</v>
      </c>
      <c r="B12" s="57" t="s">
        <v>120</v>
      </c>
      <c r="C12" s="57" t="s">
        <v>113</v>
      </c>
      <c r="D12" s="57" t="s">
        <v>116</v>
      </c>
      <c r="E12" s="60">
        <v>3000000</v>
      </c>
      <c r="F12" s="60">
        <v>3000000</v>
      </c>
      <c r="G12" s="60">
        <f t="shared" si="1"/>
        <v>1800000</v>
      </c>
      <c r="H12" s="60">
        <f t="shared" si="2"/>
        <v>1200000</v>
      </c>
      <c r="I12" s="60">
        <f t="shared" ref="I12" si="4">+F12*0.2</f>
        <v>600000</v>
      </c>
      <c r="J12" s="72">
        <f t="shared" si="0"/>
        <v>1</v>
      </c>
    </row>
    <row r="13" spans="1:10" ht="31" x14ac:dyDescent="0.35">
      <c r="A13" s="59" t="s">
        <v>83</v>
      </c>
      <c r="B13" s="57" t="s">
        <v>120</v>
      </c>
      <c r="C13" s="57" t="s">
        <v>116</v>
      </c>
      <c r="D13" s="57" t="s">
        <v>67</v>
      </c>
      <c r="E13" s="60">
        <v>1600000</v>
      </c>
      <c r="F13" s="60">
        <v>1600000</v>
      </c>
      <c r="G13" s="60">
        <f t="shared" si="1"/>
        <v>960000</v>
      </c>
      <c r="H13" s="60">
        <f t="shared" si="2"/>
        <v>640000</v>
      </c>
      <c r="I13" s="60"/>
      <c r="J13" s="72">
        <f t="shared" si="0"/>
        <v>1</v>
      </c>
    </row>
    <row r="14" spans="1:10" ht="62" x14ac:dyDescent="0.35">
      <c r="A14" s="62" t="s">
        <v>94</v>
      </c>
      <c r="B14" s="63" t="s">
        <v>23</v>
      </c>
      <c r="C14" s="63" t="s">
        <v>24</v>
      </c>
      <c r="D14" s="63" t="s">
        <v>25</v>
      </c>
      <c r="E14" s="64">
        <v>620000</v>
      </c>
      <c r="F14" s="64">
        <v>620000</v>
      </c>
      <c r="G14" s="60">
        <f>+F14*0.6</f>
        <v>372000</v>
      </c>
      <c r="H14" s="60">
        <f t="shared" ref="H14" si="5">+F14*0.4</f>
        <v>248000</v>
      </c>
      <c r="I14" s="60"/>
      <c r="J14" s="73">
        <f>+F14/E14</f>
        <v>1</v>
      </c>
    </row>
    <row r="15" spans="1:10" x14ac:dyDescent="0.35">
      <c r="A15" s="65" t="s">
        <v>95</v>
      </c>
      <c r="B15" s="85" t="s">
        <v>71</v>
      </c>
      <c r="C15" s="85"/>
      <c r="D15" s="85"/>
      <c r="E15" s="64">
        <v>620000</v>
      </c>
      <c r="F15" s="64">
        <v>620000</v>
      </c>
      <c r="G15" s="60">
        <f>+F15*0.6</f>
        <v>372000</v>
      </c>
      <c r="H15" s="60">
        <f>+F15*0.4</f>
        <v>248000</v>
      </c>
      <c r="I15" s="60"/>
      <c r="J15" s="73">
        <f t="shared" ref="J15" si="6">+F15/E15</f>
        <v>1</v>
      </c>
    </row>
    <row r="16" spans="1:10" x14ac:dyDescent="0.35">
      <c r="A16" s="54">
        <v>2</v>
      </c>
      <c r="B16" s="81" t="s">
        <v>76</v>
      </c>
      <c r="C16" s="81"/>
      <c r="D16" s="81"/>
      <c r="E16" s="60"/>
      <c r="F16" s="60"/>
      <c r="G16" s="60"/>
      <c r="H16" s="60"/>
      <c r="I16" s="60"/>
      <c r="J16" s="72"/>
    </row>
    <row r="17" spans="1:10" x14ac:dyDescent="0.35">
      <c r="A17" s="59" t="s">
        <v>84</v>
      </c>
      <c r="B17" s="57" t="s">
        <v>68</v>
      </c>
      <c r="C17" s="57" t="s">
        <v>20</v>
      </c>
      <c r="D17" s="57" t="s">
        <v>21</v>
      </c>
      <c r="E17" s="60">
        <v>2000000</v>
      </c>
      <c r="F17" s="60">
        <v>2000000</v>
      </c>
      <c r="G17" s="60">
        <f t="shared" si="1"/>
        <v>1200000</v>
      </c>
      <c r="H17" s="60">
        <f t="shared" si="2"/>
        <v>800000</v>
      </c>
      <c r="I17" s="60">
        <f t="shared" ref="I17" si="7">+F17*0.2</f>
        <v>400000</v>
      </c>
      <c r="J17" s="72">
        <f t="shared" si="0"/>
        <v>1</v>
      </c>
    </row>
    <row r="18" spans="1:10" ht="31" x14ac:dyDescent="0.35">
      <c r="A18" s="59" t="s">
        <v>85</v>
      </c>
      <c r="B18" s="57" t="s">
        <v>69</v>
      </c>
      <c r="C18" s="57" t="s">
        <v>21</v>
      </c>
      <c r="D18" s="57" t="s">
        <v>70</v>
      </c>
      <c r="E18" s="60">
        <v>1000000</v>
      </c>
      <c r="F18" s="60">
        <v>1000000</v>
      </c>
      <c r="G18" s="60">
        <f t="shared" si="1"/>
        <v>600000</v>
      </c>
      <c r="H18" s="60">
        <f t="shared" si="2"/>
        <v>400000</v>
      </c>
      <c r="I18" s="60"/>
      <c r="J18" s="72">
        <f t="shared" si="0"/>
        <v>1</v>
      </c>
    </row>
    <row r="19" spans="1:10" x14ac:dyDescent="0.35">
      <c r="A19" s="66">
        <v>3</v>
      </c>
      <c r="B19" s="84" t="s">
        <v>122</v>
      </c>
      <c r="C19" s="84"/>
      <c r="D19" s="84"/>
      <c r="E19" s="64"/>
      <c r="F19" s="64"/>
      <c r="G19" s="60"/>
      <c r="H19" s="60"/>
      <c r="I19" s="60"/>
      <c r="J19" s="73"/>
    </row>
    <row r="20" spans="1:10" ht="31" x14ac:dyDescent="0.35">
      <c r="A20" s="65" t="s">
        <v>98</v>
      </c>
      <c r="B20" s="52" t="s">
        <v>121</v>
      </c>
      <c r="C20" s="52" t="s">
        <v>30</v>
      </c>
      <c r="D20" s="52" t="s">
        <v>31</v>
      </c>
      <c r="E20" s="64"/>
      <c r="F20" s="67">
        <v>1000000</v>
      </c>
      <c r="G20" s="60">
        <f>+F20*0.6</f>
        <v>600000</v>
      </c>
      <c r="H20" s="60">
        <f>+F20*0.4</f>
        <v>400000</v>
      </c>
      <c r="I20" s="60">
        <f>+F20*0.2</f>
        <v>200000</v>
      </c>
      <c r="J20" s="73"/>
    </row>
    <row r="21" spans="1:10" ht="31" x14ac:dyDescent="0.35">
      <c r="A21" s="65" t="s">
        <v>99</v>
      </c>
      <c r="B21" s="52" t="s">
        <v>121</v>
      </c>
      <c r="C21" s="52" t="s">
        <v>31</v>
      </c>
      <c r="D21" s="52" t="s">
        <v>32</v>
      </c>
      <c r="E21" s="64"/>
      <c r="F21" s="67">
        <v>620000</v>
      </c>
      <c r="G21" s="60">
        <f>+F21*0.6</f>
        <v>372000</v>
      </c>
      <c r="H21" s="60">
        <f>+F21*0.4</f>
        <v>248000</v>
      </c>
      <c r="I21" s="60"/>
      <c r="J21" s="73"/>
    </row>
    <row r="22" spans="1:10" x14ac:dyDescent="0.35">
      <c r="A22" s="66">
        <v>4</v>
      </c>
      <c r="B22" s="83" t="s">
        <v>123</v>
      </c>
      <c r="C22" s="83"/>
      <c r="D22" s="83"/>
      <c r="E22" s="64"/>
      <c r="F22" s="67"/>
      <c r="G22" s="60"/>
      <c r="H22" s="60"/>
      <c r="I22" s="60"/>
      <c r="J22" s="73"/>
    </row>
    <row r="23" spans="1:10" customFormat="1" x14ac:dyDescent="0.35">
      <c r="A23" s="65" t="s">
        <v>96</v>
      </c>
      <c r="B23" s="52" t="s">
        <v>124</v>
      </c>
      <c r="C23" s="52" t="s">
        <v>34</v>
      </c>
      <c r="D23" s="52" t="s">
        <v>35</v>
      </c>
      <c r="E23" s="64"/>
      <c r="F23" s="67">
        <v>620000</v>
      </c>
      <c r="G23" s="60">
        <f t="shared" ref="G23:G27" si="8">+F23*0.6</f>
        <v>372000</v>
      </c>
      <c r="H23" s="60">
        <f t="shared" ref="H23:H27" si="9">+F23*0.4</f>
        <v>248000</v>
      </c>
      <c r="I23" s="60"/>
      <c r="J23" s="73"/>
    </row>
    <row r="24" spans="1:10" ht="31" x14ac:dyDescent="0.35">
      <c r="A24" s="65" t="s">
        <v>97</v>
      </c>
      <c r="B24" s="52" t="s">
        <v>125</v>
      </c>
      <c r="C24" s="52" t="s">
        <v>35</v>
      </c>
      <c r="D24" s="52" t="s">
        <v>36</v>
      </c>
      <c r="E24" s="64"/>
      <c r="F24" s="67">
        <v>750000</v>
      </c>
      <c r="G24" s="60">
        <f t="shared" si="8"/>
        <v>450000</v>
      </c>
      <c r="H24" s="60">
        <f t="shared" si="9"/>
        <v>300000</v>
      </c>
      <c r="I24" s="60"/>
      <c r="J24" s="73"/>
    </row>
    <row r="25" spans="1:10" ht="30" customHeight="1" x14ac:dyDescent="0.35">
      <c r="A25" s="65" t="s">
        <v>100</v>
      </c>
      <c r="B25" s="52" t="s">
        <v>126</v>
      </c>
      <c r="C25" s="52" t="s">
        <v>36</v>
      </c>
      <c r="D25" s="52" t="s">
        <v>37</v>
      </c>
      <c r="E25" s="64"/>
      <c r="F25" s="67">
        <v>1500000</v>
      </c>
      <c r="G25" s="60">
        <f t="shared" si="8"/>
        <v>900000</v>
      </c>
      <c r="H25" s="60">
        <f t="shared" si="9"/>
        <v>600000</v>
      </c>
      <c r="I25" s="60">
        <f t="shared" ref="I25:I26" si="10">+F25*0.2</f>
        <v>300000</v>
      </c>
      <c r="J25" s="73"/>
    </row>
    <row r="26" spans="1:10" ht="30" customHeight="1" x14ac:dyDescent="0.35">
      <c r="A26" s="65" t="s">
        <v>101</v>
      </c>
      <c r="B26" s="52" t="s">
        <v>127</v>
      </c>
      <c r="C26" s="52" t="s">
        <v>37</v>
      </c>
      <c r="D26" s="52" t="s">
        <v>38</v>
      </c>
      <c r="E26" s="64"/>
      <c r="F26" s="67">
        <v>1500000</v>
      </c>
      <c r="G26" s="68">
        <f t="shared" si="8"/>
        <v>900000</v>
      </c>
      <c r="H26" s="68">
        <f t="shared" si="9"/>
        <v>600000</v>
      </c>
      <c r="I26" s="68">
        <f t="shared" si="10"/>
        <v>300000</v>
      </c>
      <c r="J26" s="73"/>
    </row>
    <row r="27" spans="1:10" ht="31" x14ac:dyDescent="0.35">
      <c r="A27" s="65" t="s">
        <v>102</v>
      </c>
      <c r="B27" s="52" t="s">
        <v>128</v>
      </c>
      <c r="C27" s="52" t="s">
        <v>38</v>
      </c>
      <c r="D27" s="69" t="s">
        <v>111</v>
      </c>
      <c r="E27" s="64"/>
      <c r="F27" s="67">
        <v>600000</v>
      </c>
      <c r="G27" s="60">
        <f t="shared" si="8"/>
        <v>360000</v>
      </c>
      <c r="H27" s="60">
        <f t="shared" si="9"/>
        <v>240000</v>
      </c>
      <c r="I27" s="60"/>
      <c r="J27" s="73"/>
    </row>
    <row r="28" spans="1:10" ht="31.9" customHeight="1" x14ac:dyDescent="0.35">
      <c r="A28" s="59">
        <v>5</v>
      </c>
      <c r="B28" s="82" t="s">
        <v>22</v>
      </c>
      <c r="C28" s="82"/>
      <c r="D28" s="82"/>
      <c r="E28" s="60">
        <v>4200000</v>
      </c>
      <c r="F28" s="60">
        <v>4200000</v>
      </c>
      <c r="G28" s="60">
        <f>+F28*0.6</f>
        <v>2520000</v>
      </c>
      <c r="H28" s="60"/>
      <c r="I28" s="60"/>
      <c r="J28" s="72">
        <f>+F28/E28</f>
        <v>1</v>
      </c>
    </row>
    <row r="29" spans="1:10" ht="62" x14ac:dyDescent="0.35">
      <c r="A29" s="62">
        <v>6</v>
      </c>
      <c r="B29" s="63" t="s">
        <v>26</v>
      </c>
      <c r="C29" s="63" t="s">
        <v>27</v>
      </c>
      <c r="D29" s="63" t="s">
        <v>72</v>
      </c>
      <c r="E29" s="64">
        <v>530000</v>
      </c>
      <c r="F29" s="64">
        <v>530000</v>
      </c>
      <c r="G29" s="60">
        <f t="shared" ref="G29:G30" si="11">+F29*0.6</f>
        <v>318000</v>
      </c>
      <c r="H29" s="60"/>
      <c r="I29" s="60"/>
      <c r="J29" s="73">
        <f>+F29/E29</f>
        <v>1</v>
      </c>
    </row>
    <row r="30" spans="1:10" ht="30" customHeight="1" x14ac:dyDescent="0.35">
      <c r="A30" s="62">
        <v>7</v>
      </c>
      <c r="B30" s="86" t="s">
        <v>112</v>
      </c>
      <c r="C30" s="86"/>
      <c r="D30" s="86"/>
      <c r="E30" s="64">
        <v>450000</v>
      </c>
      <c r="F30" s="64">
        <v>450000</v>
      </c>
      <c r="G30" s="60">
        <f t="shared" si="11"/>
        <v>270000</v>
      </c>
      <c r="H30" s="60"/>
      <c r="I30" s="60"/>
      <c r="J30" s="73">
        <f>+F30/E30</f>
        <v>1</v>
      </c>
    </row>
    <row r="31" spans="1:10" s="71" customFormat="1" ht="15.65" customHeight="1" x14ac:dyDescent="0.35">
      <c r="A31" s="80" t="s">
        <v>141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x14ac:dyDescent="0.35">
      <c r="A32" s="87" t="s">
        <v>108</v>
      </c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35">
      <c r="A33" s="62">
        <v>1</v>
      </c>
      <c r="B33" s="63" t="s">
        <v>73</v>
      </c>
      <c r="C33" s="62"/>
      <c r="D33" s="70"/>
      <c r="E33" s="64"/>
      <c r="F33" s="64">
        <v>170000</v>
      </c>
      <c r="G33" s="60"/>
      <c r="H33" s="60"/>
      <c r="I33" s="60"/>
      <c r="J33" s="73"/>
    </row>
    <row r="34" spans="1:10" x14ac:dyDescent="0.35">
      <c r="A34" s="36"/>
      <c r="B34" s="37"/>
      <c r="C34" s="36"/>
      <c r="D34" s="38"/>
      <c r="E34" s="39"/>
      <c r="F34" s="39"/>
      <c r="G34" s="40"/>
      <c r="H34" s="40"/>
      <c r="I34" s="40"/>
      <c r="J34" s="41"/>
    </row>
    <row r="35" spans="1:10" ht="16" thickBot="1" x14ac:dyDescent="0.4">
      <c r="A35" s="36"/>
      <c r="B35" s="88" t="s">
        <v>7</v>
      </c>
      <c r="C35" s="88"/>
      <c r="D35" s="88"/>
      <c r="E35" s="88"/>
      <c r="F35" s="39"/>
      <c r="G35" s="40"/>
      <c r="H35" s="40"/>
      <c r="I35" s="40"/>
      <c r="J35" s="41"/>
    </row>
    <row r="36" spans="1:10" x14ac:dyDescent="0.35">
      <c r="A36" s="36"/>
      <c r="B36" s="7" t="s">
        <v>8</v>
      </c>
      <c r="C36" s="89" t="s">
        <v>9</v>
      </c>
      <c r="D36" s="89" t="s">
        <v>10</v>
      </c>
      <c r="E36" s="89" t="s">
        <v>11</v>
      </c>
      <c r="F36" s="39"/>
      <c r="G36" s="40"/>
      <c r="H36" s="40"/>
      <c r="I36" s="40"/>
      <c r="J36" s="41"/>
    </row>
    <row r="37" spans="1:10" ht="16" thickBot="1" x14ac:dyDescent="0.4">
      <c r="A37" s="36"/>
      <c r="B37" s="8" t="s">
        <v>12</v>
      </c>
      <c r="C37" s="90"/>
      <c r="D37" s="90"/>
      <c r="E37" s="90"/>
      <c r="F37" s="39"/>
      <c r="G37" s="40"/>
      <c r="H37" s="40"/>
      <c r="I37" s="40"/>
      <c r="J37" s="41"/>
    </row>
    <row r="38" spans="1:10" ht="16.5" thickBot="1" x14ac:dyDescent="0.4">
      <c r="A38" s="36"/>
      <c r="B38" s="9" t="s">
        <v>13</v>
      </c>
      <c r="C38" s="10">
        <v>1</v>
      </c>
      <c r="D38" s="10">
        <v>0.6</v>
      </c>
      <c r="E38" s="10">
        <v>0.2</v>
      </c>
      <c r="F38" s="39"/>
      <c r="G38" s="40"/>
      <c r="H38" s="40"/>
      <c r="I38" s="40"/>
      <c r="J38" s="41"/>
    </row>
    <row r="39" spans="1:10" ht="16.5" thickBot="1" x14ac:dyDescent="0.4">
      <c r="A39" s="36"/>
      <c r="B39" s="9" t="s">
        <v>14</v>
      </c>
      <c r="C39" s="77" t="s">
        <v>15</v>
      </c>
      <c r="D39" s="78"/>
      <c r="E39" s="79"/>
      <c r="F39" s="39"/>
      <c r="G39" s="40"/>
      <c r="H39" s="40"/>
      <c r="I39" s="40"/>
      <c r="J39" s="41"/>
    </row>
    <row r="40" spans="1:10" ht="32.5" thickBot="1" x14ac:dyDescent="0.4">
      <c r="A40" s="16"/>
      <c r="B40" s="9" t="s">
        <v>88</v>
      </c>
      <c r="C40" s="77" t="s">
        <v>16</v>
      </c>
      <c r="D40" s="78"/>
      <c r="E40" s="79"/>
      <c r="F40" s="19"/>
      <c r="G40" s="19"/>
      <c r="H40" s="19"/>
      <c r="I40" s="19"/>
      <c r="J40" s="19"/>
    </row>
    <row r="41" spans="1:10" x14ac:dyDescent="0.35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5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5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5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5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5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5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5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5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5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5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5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5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5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5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5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5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5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5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5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5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5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5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5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5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5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5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5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5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5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5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5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5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5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5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5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5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5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5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5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5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5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5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5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5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5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5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5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5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5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5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5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5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5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5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5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5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5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5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5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5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5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5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5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5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5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5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5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5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5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5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5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5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5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5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5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5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5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5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5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5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5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5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5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5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5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5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5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5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5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5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5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5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5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5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5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5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5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5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5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5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5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5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5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5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5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5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5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5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5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5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5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5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5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5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5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5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5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5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5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5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5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5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5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5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5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5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5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5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5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5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5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5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5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5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5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5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5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5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5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5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5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5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5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5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5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5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5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5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5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5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5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5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5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5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5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5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5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5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5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5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5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5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5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5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5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5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5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5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5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5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5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5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5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5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5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5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5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5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5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5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5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5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5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5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5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5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5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5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5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5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5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5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5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5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5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5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5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5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5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5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5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5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5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5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5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5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5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5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5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5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5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5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5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5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5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5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5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5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5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5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5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5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5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5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5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5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5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5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5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5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5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5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5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5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5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5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5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5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5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5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5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5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5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5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5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5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5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5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5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5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5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5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5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5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5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5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5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5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5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5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5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5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5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5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5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5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5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5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5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5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5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5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5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5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5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5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5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5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5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5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5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5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5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5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5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5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5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5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5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5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5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5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5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5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5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5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5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5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5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5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5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5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5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5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5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5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5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5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5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5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5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5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5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5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5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5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5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5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5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5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5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5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5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5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5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5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5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5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5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5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5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5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5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5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5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5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5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5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5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5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5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5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5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5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5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5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5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5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5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5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5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5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5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5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5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5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5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5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5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5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5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5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5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5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5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5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5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5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5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5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5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5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5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5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5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5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5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5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5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5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5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5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5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5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5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5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5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5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5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5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5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5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5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5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5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5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5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5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5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5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5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5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5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5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5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5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5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5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5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5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5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5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5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5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5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5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5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5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5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5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5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5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5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5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5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5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5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5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5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5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5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5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5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5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5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5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5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5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5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5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5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5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5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5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5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5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5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5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5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5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5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5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5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5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5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5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5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5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5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5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5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5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5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5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5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5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5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5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5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5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5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5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5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5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5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5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5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5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5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5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5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5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5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5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5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5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5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5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5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5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5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5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5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5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5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5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5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5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5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5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5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5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5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5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5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5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5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5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5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5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5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5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5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5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5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5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5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5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5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5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5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5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5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5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5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5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5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5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5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5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5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5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5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5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5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5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5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5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5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5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5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5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5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5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5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5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5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5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5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5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5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5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5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5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5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5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5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5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5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5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5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5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5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5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5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5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5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5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5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5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5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5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5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5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5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5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5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5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5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5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5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5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5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5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5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5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5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5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5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5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5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5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5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5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5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5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5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5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5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5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5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5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5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5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5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5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5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5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5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5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5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5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5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5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5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5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5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5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5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5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5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5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5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5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5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5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5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5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5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5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5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5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5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5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5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5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5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5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5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5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5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5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5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5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5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5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5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5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5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5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5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5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5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5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5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5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5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5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5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5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5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5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5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5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5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5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5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5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5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5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5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5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5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5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5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5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5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5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5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5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5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5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5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5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5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5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5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5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5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5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5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5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5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5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5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5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5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5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5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5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5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5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5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5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5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5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5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5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5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5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5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5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5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5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5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5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5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5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5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5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5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5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5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5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5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5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5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5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5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5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5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5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5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5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5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5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5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5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5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5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5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5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5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5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5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5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5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5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5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5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5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5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5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5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5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5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5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5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5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5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5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5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5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5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5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5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5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5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5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5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5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5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5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5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5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5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5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5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5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5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5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5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5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5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5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5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5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5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5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5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5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5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5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5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5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5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5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5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5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5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5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5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5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5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5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5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5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5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5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5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5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5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5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5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5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5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5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5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5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5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5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5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5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5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5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5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5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5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5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5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5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5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5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5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5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5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5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5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5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5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5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5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5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5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5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5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5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5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5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5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5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5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5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5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5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5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5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5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5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5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5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5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5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5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5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5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5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5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5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5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5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5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5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5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5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5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5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5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5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5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5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5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5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5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5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5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5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5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5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5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5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5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5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5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5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5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5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5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5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5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  <row r="942" spans="1:10" x14ac:dyDescent="0.35">
      <c r="A942" s="16"/>
      <c r="B942" s="16"/>
      <c r="C942" s="16"/>
      <c r="D942" s="16"/>
      <c r="E942" s="19"/>
      <c r="F942" s="19"/>
      <c r="G942" s="19"/>
      <c r="H942" s="19"/>
      <c r="I942" s="19"/>
      <c r="J942" s="19"/>
    </row>
    <row r="943" spans="1:10" x14ac:dyDescent="0.35">
      <c r="A943" s="16"/>
      <c r="B943" s="16"/>
      <c r="C943" s="16"/>
      <c r="D943" s="16"/>
      <c r="E943" s="19"/>
      <c r="F943" s="19"/>
      <c r="G943" s="19"/>
      <c r="H943" s="19"/>
      <c r="I943" s="19"/>
      <c r="J943" s="19"/>
    </row>
    <row r="944" spans="1:10" x14ac:dyDescent="0.35">
      <c r="A944" s="16"/>
      <c r="B944" s="16"/>
      <c r="C944" s="16"/>
      <c r="D944" s="16"/>
      <c r="E944" s="19"/>
      <c r="F944" s="19"/>
      <c r="G944" s="19"/>
      <c r="H944" s="19"/>
      <c r="I944" s="19"/>
      <c r="J944" s="19"/>
    </row>
    <row r="945" spans="1:10" x14ac:dyDescent="0.35">
      <c r="A945" s="16"/>
      <c r="B945" s="16"/>
      <c r="C945" s="16"/>
      <c r="D945" s="16"/>
      <c r="E945" s="19"/>
      <c r="F945" s="19"/>
      <c r="G945" s="19"/>
      <c r="H945" s="19"/>
      <c r="I945" s="19"/>
      <c r="J945" s="19"/>
    </row>
    <row r="946" spans="1:10" x14ac:dyDescent="0.35">
      <c r="A946" s="16"/>
      <c r="B946" s="16"/>
      <c r="C946" s="16"/>
      <c r="D946" s="16"/>
      <c r="E946" s="19"/>
      <c r="F946" s="19"/>
      <c r="G946" s="19"/>
      <c r="H946" s="19"/>
      <c r="I946" s="19"/>
      <c r="J946" s="19"/>
    </row>
    <row r="947" spans="1:10" x14ac:dyDescent="0.35">
      <c r="A947" s="16"/>
      <c r="B947" s="16"/>
      <c r="C947" s="16"/>
      <c r="D947" s="16"/>
      <c r="E947" s="19"/>
      <c r="F947" s="19"/>
      <c r="G947" s="19"/>
      <c r="H947" s="19"/>
      <c r="I947" s="19"/>
      <c r="J947" s="19"/>
    </row>
    <row r="948" spans="1:10" x14ac:dyDescent="0.35">
      <c r="A948" s="16"/>
      <c r="B948" s="16"/>
      <c r="C948" s="16"/>
      <c r="D948" s="16"/>
      <c r="E948" s="19"/>
      <c r="F948" s="19"/>
      <c r="G948" s="19"/>
      <c r="H948" s="19"/>
      <c r="I948" s="19"/>
      <c r="J948" s="19"/>
    </row>
    <row r="949" spans="1:10" x14ac:dyDescent="0.35">
      <c r="A949" s="16"/>
      <c r="B949" s="16"/>
      <c r="C949" s="16"/>
      <c r="D949" s="16"/>
      <c r="E949" s="19"/>
      <c r="F949" s="19"/>
      <c r="G949" s="19"/>
      <c r="H949" s="19"/>
      <c r="I949" s="19"/>
      <c r="J949" s="19"/>
    </row>
    <row r="950" spans="1:10" x14ac:dyDescent="0.35">
      <c r="A950" s="16"/>
      <c r="B950" s="16"/>
      <c r="C950" s="16"/>
      <c r="D950" s="16"/>
      <c r="E950" s="19"/>
      <c r="F950" s="19"/>
      <c r="G950" s="19"/>
      <c r="H950" s="19"/>
      <c r="I950" s="19"/>
      <c r="J950" s="19"/>
    </row>
    <row r="951" spans="1:10" x14ac:dyDescent="0.35">
      <c r="A951" s="16"/>
      <c r="B951" s="16"/>
      <c r="C951" s="16"/>
      <c r="D951" s="16"/>
      <c r="E951" s="19"/>
      <c r="F951" s="19"/>
      <c r="G951" s="19"/>
      <c r="H951" s="19"/>
      <c r="I951" s="19"/>
      <c r="J951" s="19"/>
    </row>
    <row r="952" spans="1:10" x14ac:dyDescent="0.35">
      <c r="A952" s="16"/>
      <c r="B952" s="16"/>
      <c r="C952" s="16"/>
      <c r="D952" s="16"/>
      <c r="E952" s="19"/>
      <c r="F952" s="19"/>
      <c r="G952" s="19"/>
      <c r="H952" s="19"/>
      <c r="I952" s="19"/>
      <c r="J952" s="19"/>
    </row>
    <row r="953" spans="1:10" x14ac:dyDescent="0.35">
      <c r="A953" s="16"/>
      <c r="B953" s="16"/>
      <c r="C953" s="16"/>
      <c r="D953" s="16"/>
      <c r="E953" s="19"/>
      <c r="F953" s="19"/>
      <c r="G953" s="19"/>
      <c r="H953" s="19"/>
      <c r="I953" s="19"/>
      <c r="J953" s="19"/>
    </row>
    <row r="954" spans="1:10" x14ac:dyDescent="0.35">
      <c r="A954" s="16"/>
      <c r="B954" s="16"/>
      <c r="C954" s="16"/>
      <c r="D954" s="16"/>
      <c r="E954" s="19"/>
      <c r="F954" s="19"/>
      <c r="G954" s="19"/>
      <c r="H954" s="19"/>
      <c r="I954" s="19"/>
      <c r="J954" s="19"/>
    </row>
    <row r="955" spans="1:10" x14ac:dyDescent="0.35">
      <c r="A955" s="16"/>
      <c r="B955" s="16"/>
      <c r="C955" s="16"/>
      <c r="D955" s="16"/>
      <c r="E955" s="19"/>
      <c r="F955" s="19"/>
      <c r="G955" s="19"/>
      <c r="H955" s="19"/>
      <c r="I955" s="19"/>
      <c r="J955" s="19"/>
    </row>
    <row r="956" spans="1:10" x14ac:dyDescent="0.35">
      <c r="A956" s="16"/>
      <c r="B956" s="16"/>
      <c r="C956" s="16"/>
      <c r="D956" s="16"/>
      <c r="E956" s="19"/>
      <c r="F956" s="19"/>
      <c r="G956" s="19"/>
      <c r="H956" s="19"/>
      <c r="I956" s="19"/>
      <c r="J956" s="19"/>
    </row>
    <row r="957" spans="1:10" x14ac:dyDescent="0.35">
      <c r="A957" s="16"/>
      <c r="B957" s="16"/>
      <c r="C957" s="16"/>
      <c r="D957" s="16"/>
      <c r="E957" s="19"/>
      <c r="F957" s="19"/>
      <c r="G957" s="19"/>
      <c r="H957" s="19"/>
      <c r="I957" s="19"/>
      <c r="J957" s="19"/>
    </row>
    <row r="958" spans="1:10" x14ac:dyDescent="0.35">
      <c r="A958" s="16"/>
      <c r="B958" s="16"/>
      <c r="C958" s="16"/>
      <c r="D958" s="16"/>
      <c r="E958" s="19"/>
      <c r="F958" s="19"/>
      <c r="G958" s="19"/>
      <c r="H958" s="19"/>
      <c r="I958" s="19"/>
      <c r="J958" s="19"/>
    </row>
    <row r="959" spans="1:10" x14ac:dyDescent="0.35">
      <c r="A959" s="16"/>
      <c r="B959" s="16"/>
      <c r="C959" s="16"/>
      <c r="D959" s="16"/>
      <c r="E959" s="19"/>
      <c r="F959" s="19"/>
      <c r="G959" s="19"/>
      <c r="H959" s="19"/>
      <c r="I959" s="19"/>
      <c r="J959" s="19"/>
    </row>
    <row r="960" spans="1:10" x14ac:dyDescent="0.35">
      <c r="A960" s="16"/>
      <c r="B960" s="16"/>
      <c r="C960" s="16"/>
      <c r="D960" s="16"/>
      <c r="E960" s="19"/>
      <c r="F960" s="19"/>
      <c r="G960" s="19"/>
      <c r="H960" s="19"/>
      <c r="I960" s="19"/>
      <c r="J960" s="19"/>
    </row>
    <row r="961" spans="1:10" x14ac:dyDescent="0.35">
      <c r="A961" s="16"/>
      <c r="B961" s="16"/>
      <c r="C961" s="16"/>
      <c r="D961" s="16"/>
      <c r="E961" s="19"/>
      <c r="F961" s="19"/>
      <c r="G961" s="19"/>
      <c r="H961" s="19"/>
      <c r="I961" s="19"/>
      <c r="J961" s="19"/>
    </row>
    <row r="962" spans="1:10" x14ac:dyDescent="0.35">
      <c r="A962" s="16"/>
      <c r="B962" s="16"/>
      <c r="C962" s="16"/>
      <c r="D962" s="16"/>
      <c r="E962" s="19"/>
      <c r="F962" s="19"/>
      <c r="G962" s="19"/>
      <c r="H962" s="19"/>
      <c r="I962" s="19"/>
      <c r="J962" s="19"/>
    </row>
    <row r="963" spans="1:10" x14ac:dyDescent="0.35">
      <c r="A963" s="16"/>
      <c r="B963" s="16"/>
      <c r="C963" s="16"/>
      <c r="D963" s="16"/>
      <c r="E963" s="19"/>
      <c r="F963" s="19"/>
      <c r="G963" s="19"/>
      <c r="H963" s="19"/>
      <c r="I963" s="19"/>
      <c r="J963" s="19"/>
    </row>
    <row r="964" spans="1:10" x14ac:dyDescent="0.35">
      <c r="A964" s="16"/>
      <c r="B964" s="16"/>
      <c r="C964" s="16"/>
      <c r="D964" s="16"/>
      <c r="E964" s="19"/>
      <c r="F964" s="19"/>
      <c r="G964" s="19"/>
      <c r="H964" s="19"/>
      <c r="I964" s="19"/>
      <c r="J964" s="19"/>
    </row>
    <row r="965" spans="1:10" x14ac:dyDescent="0.35">
      <c r="A965" s="16"/>
      <c r="B965" s="16"/>
      <c r="C965" s="16"/>
      <c r="D965" s="16"/>
      <c r="E965" s="19"/>
      <c r="F965" s="19"/>
      <c r="G965" s="19"/>
      <c r="H965" s="19"/>
      <c r="I965" s="19"/>
      <c r="J965" s="19"/>
    </row>
    <row r="966" spans="1:10" x14ac:dyDescent="0.35">
      <c r="A966" s="16"/>
      <c r="B966" s="16"/>
      <c r="C966" s="16"/>
      <c r="D966" s="16"/>
      <c r="E966" s="19"/>
      <c r="F966" s="19"/>
      <c r="G966" s="19"/>
      <c r="H966" s="19"/>
      <c r="I966" s="19"/>
      <c r="J966" s="19"/>
    </row>
    <row r="967" spans="1:10" x14ac:dyDescent="0.35">
      <c r="A967" s="16"/>
      <c r="B967" s="16"/>
      <c r="C967" s="16"/>
      <c r="D967" s="16"/>
      <c r="E967" s="19"/>
      <c r="F967" s="19"/>
      <c r="G967" s="19"/>
      <c r="H967" s="19"/>
      <c r="I967" s="19"/>
      <c r="J967" s="19"/>
    </row>
    <row r="968" spans="1:10" x14ac:dyDescent="0.35">
      <c r="A968" s="16"/>
      <c r="B968" s="16"/>
      <c r="C968" s="16"/>
      <c r="D968" s="16"/>
      <c r="E968" s="19"/>
      <c r="F968" s="19"/>
      <c r="G968" s="19"/>
      <c r="H968" s="19"/>
      <c r="I968" s="19"/>
      <c r="J968" s="19"/>
    </row>
    <row r="969" spans="1:10" x14ac:dyDescent="0.35">
      <c r="A969" s="16"/>
      <c r="B969" s="16"/>
      <c r="C969" s="16"/>
      <c r="D969" s="16"/>
      <c r="E969" s="19"/>
      <c r="F969" s="19"/>
      <c r="G969" s="19"/>
      <c r="H969" s="19"/>
      <c r="I969" s="19"/>
      <c r="J969" s="19"/>
    </row>
    <row r="970" spans="1:10" x14ac:dyDescent="0.35">
      <c r="A970" s="16"/>
      <c r="B970" s="16"/>
      <c r="C970" s="16"/>
      <c r="D970" s="16"/>
      <c r="E970" s="19"/>
      <c r="F970" s="19"/>
      <c r="G970" s="19"/>
      <c r="H970" s="19"/>
      <c r="I970" s="19"/>
      <c r="J970" s="19"/>
    </row>
    <row r="971" spans="1:10" x14ac:dyDescent="0.35">
      <c r="A971" s="16"/>
      <c r="B971" s="16"/>
      <c r="C971" s="16"/>
      <c r="D971" s="16"/>
      <c r="E971" s="19"/>
      <c r="F971" s="19"/>
      <c r="G971" s="19"/>
      <c r="H971" s="19"/>
      <c r="I971" s="19"/>
      <c r="J971" s="19"/>
    </row>
    <row r="972" spans="1:10" x14ac:dyDescent="0.35">
      <c r="A972" s="16"/>
      <c r="B972" s="16"/>
      <c r="C972" s="16"/>
      <c r="D972" s="16"/>
      <c r="E972" s="19"/>
      <c r="F972" s="19"/>
      <c r="G972" s="19"/>
      <c r="H972" s="19"/>
      <c r="I972" s="19"/>
      <c r="J972" s="19"/>
    </row>
    <row r="973" spans="1:10" x14ac:dyDescent="0.35">
      <c r="A973" s="16"/>
      <c r="B973" s="16"/>
      <c r="C973" s="16"/>
      <c r="D973" s="16"/>
      <c r="E973" s="19"/>
      <c r="F973" s="19"/>
      <c r="G973" s="19"/>
      <c r="H973" s="19"/>
      <c r="I973" s="19"/>
      <c r="J973" s="19"/>
    </row>
    <row r="974" spans="1:10" x14ac:dyDescent="0.35">
      <c r="A974" s="16"/>
      <c r="B974" s="16"/>
      <c r="C974" s="16"/>
      <c r="D974" s="16"/>
      <c r="E974" s="19"/>
      <c r="F974" s="19"/>
      <c r="G974" s="19"/>
      <c r="H974" s="19"/>
      <c r="I974" s="19"/>
      <c r="J974" s="19"/>
    </row>
    <row r="975" spans="1:10" x14ac:dyDescent="0.35">
      <c r="A975" s="16"/>
      <c r="B975" s="16"/>
      <c r="C975" s="16"/>
      <c r="D975" s="16"/>
      <c r="E975" s="19"/>
      <c r="F975" s="19"/>
      <c r="G975" s="19"/>
      <c r="H975" s="19"/>
      <c r="I975" s="19"/>
      <c r="J975" s="19"/>
    </row>
    <row r="976" spans="1:10" x14ac:dyDescent="0.35">
      <c r="A976" s="16"/>
      <c r="B976" s="16"/>
      <c r="C976" s="16"/>
      <c r="D976" s="16"/>
      <c r="E976" s="19"/>
      <c r="F976" s="19"/>
      <c r="G976" s="19"/>
      <c r="H976" s="19"/>
      <c r="I976" s="19"/>
      <c r="J976" s="19"/>
    </row>
    <row r="977" spans="1:10" x14ac:dyDescent="0.35">
      <c r="A977" s="16"/>
      <c r="B977" s="16"/>
      <c r="C977" s="16"/>
      <c r="D977" s="16"/>
      <c r="E977" s="19"/>
      <c r="F977" s="19"/>
      <c r="G977" s="19"/>
      <c r="H977" s="19"/>
      <c r="I977" s="19"/>
      <c r="J977" s="19"/>
    </row>
    <row r="978" spans="1:10" x14ac:dyDescent="0.35">
      <c r="A978" s="16"/>
      <c r="B978" s="16"/>
      <c r="C978" s="16"/>
      <c r="D978" s="16"/>
      <c r="E978" s="19"/>
      <c r="F978" s="19"/>
      <c r="G978" s="19"/>
      <c r="H978" s="19"/>
      <c r="I978" s="19"/>
      <c r="J978" s="19"/>
    </row>
    <row r="979" spans="1:10" x14ac:dyDescent="0.35">
      <c r="A979" s="16"/>
      <c r="B979" s="16"/>
      <c r="C979" s="16"/>
      <c r="D979" s="16"/>
      <c r="E979" s="19"/>
      <c r="F979" s="19"/>
      <c r="G979" s="19"/>
      <c r="H979" s="19"/>
      <c r="I979" s="19"/>
      <c r="J979" s="19"/>
    </row>
  </sheetData>
  <mergeCells count="22">
    <mergeCell ref="A2:J2"/>
    <mergeCell ref="A3:J3"/>
    <mergeCell ref="A4:A5"/>
    <mergeCell ref="B4:B5"/>
    <mergeCell ref="C4:D4"/>
    <mergeCell ref="J4:J5"/>
    <mergeCell ref="F4:I4"/>
    <mergeCell ref="C39:E39"/>
    <mergeCell ref="A31:J31"/>
    <mergeCell ref="B6:D6"/>
    <mergeCell ref="C40:E40"/>
    <mergeCell ref="B28:D28"/>
    <mergeCell ref="B22:D22"/>
    <mergeCell ref="B19:D19"/>
    <mergeCell ref="B16:D16"/>
    <mergeCell ref="B15:D15"/>
    <mergeCell ref="B30:D30"/>
    <mergeCell ref="A32:J32"/>
    <mergeCell ref="B35:E35"/>
    <mergeCell ref="C36:C37"/>
    <mergeCell ref="D36:D37"/>
    <mergeCell ref="E36:E37"/>
  </mergeCells>
  <phoneticPr fontId="9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E7657-C08F-4819-A6A7-0BE705E33E8D}">
  <dimension ref="A1:J980"/>
  <sheetViews>
    <sheetView view="pageBreakPreview" topLeftCell="A19" zoomScaleNormal="100" zoomScaleSheetLayoutView="100" workbookViewId="0">
      <selection activeCell="A31" sqref="A31:XFD31"/>
    </sheetView>
  </sheetViews>
  <sheetFormatPr defaultColWidth="9.1796875" defaultRowHeight="15.5" x14ac:dyDescent="0.35"/>
  <cols>
    <col min="1" max="1" width="5.26953125" style="12" customWidth="1"/>
    <col min="2" max="4" width="24" style="12" customWidth="1"/>
    <col min="5" max="5" width="13" style="20" customWidth="1"/>
    <col min="6" max="9" width="13.26953125" style="20" customWidth="1"/>
    <col min="10" max="10" width="15.7265625" style="20" customWidth="1"/>
    <col min="11" max="16384" width="9.1796875" style="12"/>
  </cols>
  <sheetData>
    <row r="1" spans="1:10" x14ac:dyDescent="0.35">
      <c r="A1" s="14" t="s">
        <v>140</v>
      </c>
      <c r="B1" s="11"/>
      <c r="C1" s="11"/>
      <c r="D1" s="11"/>
      <c r="E1" s="15"/>
      <c r="F1" s="15"/>
      <c r="G1" s="15"/>
      <c r="H1" s="15"/>
      <c r="I1" s="15"/>
      <c r="J1" s="15"/>
    </row>
    <row r="2" spans="1:10" x14ac:dyDescent="0.35">
      <c r="A2" s="98" t="s">
        <v>139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35">
      <c r="A3" s="99" t="s">
        <v>4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45" x14ac:dyDescent="0.35">
      <c r="A4" s="100" t="s">
        <v>17</v>
      </c>
      <c r="B4" s="100" t="s">
        <v>0</v>
      </c>
      <c r="C4" s="100" t="s">
        <v>1</v>
      </c>
      <c r="D4" s="100"/>
      <c r="E4" s="51" t="s">
        <v>74</v>
      </c>
      <c r="F4" s="100" t="s">
        <v>129</v>
      </c>
      <c r="G4" s="100"/>
      <c r="H4" s="100"/>
      <c r="I4" s="100"/>
      <c r="J4" s="101" t="s">
        <v>39</v>
      </c>
    </row>
    <row r="5" spans="1:10" x14ac:dyDescent="0.35">
      <c r="A5" s="100"/>
      <c r="B5" s="100"/>
      <c r="C5" s="51" t="s">
        <v>3</v>
      </c>
      <c r="D5" s="51" t="s">
        <v>5</v>
      </c>
      <c r="E5" s="50" t="s">
        <v>2</v>
      </c>
      <c r="F5" s="1" t="s">
        <v>2</v>
      </c>
      <c r="G5" s="1" t="s">
        <v>40</v>
      </c>
      <c r="H5" s="1" t="s">
        <v>41</v>
      </c>
      <c r="I5" s="1" t="s">
        <v>42</v>
      </c>
      <c r="J5" s="101"/>
    </row>
    <row r="6" spans="1:10" x14ac:dyDescent="0.35">
      <c r="A6" s="51">
        <v>1</v>
      </c>
      <c r="B6" s="102" t="s">
        <v>75</v>
      </c>
      <c r="C6" s="102"/>
      <c r="D6" s="102"/>
      <c r="E6" s="17"/>
      <c r="F6" s="17"/>
      <c r="G6" s="17"/>
      <c r="H6" s="17"/>
      <c r="I6" s="17"/>
      <c r="J6" s="17"/>
    </row>
    <row r="7" spans="1:10" x14ac:dyDescent="0.35">
      <c r="A7" s="18" t="s">
        <v>77</v>
      </c>
      <c r="B7" s="2" t="s">
        <v>18</v>
      </c>
      <c r="C7" s="2" t="s">
        <v>113</v>
      </c>
      <c r="D7" s="2" t="s">
        <v>117</v>
      </c>
      <c r="E7" s="3">
        <f>'41.1 Đất ở'!E7*0.8</f>
        <v>4000000</v>
      </c>
      <c r="F7" s="3">
        <f>'41.1 Đất ở'!F7*0.8</f>
        <v>4000000</v>
      </c>
      <c r="G7" s="3">
        <f>'41.1 Đất ở'!G7*0.8</f>
        <v>2400000</v>
      </c>
      <c r="H7" s="3">
        <f>'41.1 Đất ở'!H7*0.8</f>
        <v>1600000</v>
      </c>
      <c r="I7" s="3">
        <f>'41.1 Đất ở'!I7*0.8</f>
        <v>800000</v>
      </c>
      <c r="J7" s="74">
        <f t="shared" ref="J7:J18" si="0">+F7/E7</f>
        <v>1</v>
      </c>
    </row>
    <row r="8" spans="1:10" x14ac:dyDescent="0.35">
      <c r="A8" s="18" t="s">
        <v>78</v>
      </c>
      <c r="B8" s="2" t="s">
        <v>19</v>
      </c>
      <c r="C8" s="2" t="s">
        <v>117</v>
      </c>
      <c r="D8" s="2" t="s">
        <v>114</v>
      </c>
      <c r="E8" s="3">
        <f>'41.1 Đất ở'!E8*0.8</f>
        <v>3240000</v>
      </c>
      <c r="F8" s="3">
        <f>'41.1 Đất ở'!F8*0.8</f>
        <v>3240000</v>
      </c>
      <c r="G8" s="3">
        <f>'41.1 Đất ở'!G8*0.8</f>
        <v>1944000</v>
      </c>
      <c r="H8" s="3">
        <f>'41.1 Đất ở'!H8*0.8</f>
        <v>1296000</v>
      </c>
      <c r="I8" s="3">
        <f>'41.1 Đất ở'!I8*0.8</f>
        <v>648000</v>
      </c>
      <c r="J8" s="74">
        <f t="shared" si="0"/>
        <v>1</v>
      </c>
    </row>
    <row r="9" spans="1:10" ht="31" x14ac:dyDescent="0.35">
      <c r="A9" s="18" t="s">
        <v>79</v>
      </c>
      <c r="B9" s="2" t="s">
        <v>89</v>
      </c>
      <c r="C9" s="2" t="s">
        <v>114</v>
      </c>
      <c r="D9" s="2" t="s">
        <v>118</v>
      </c>
      <c r="E9" s="3">
        <f>'41.1 Đất ở'!E9*0.8</f>
        <v>2240000</v>
      </c>
      <c r="F9" s="3">
        <f>'41.1 Đất ở'!F9*0.8</f>
        <v>2240000</v>
      </c>
      <c r="G9" s="3">
        <f>'41.1 Đất ở'!G9*0.8</f>
        <v>1344000</v>
      </c>
      <c r="H9" s="3">
        <f>'41.1 Đất ở'!H9*0.8</f>
        <v>896000</v>
      </c>
      <c r="I9" s="3">
        <f>'41.1 Đất ở'!I9*0.8</f>
        <v>448000</v>
      </c>
      <c r="J9" s="74">
        <f t="shared" si="0"/>
        <v>1</v>
      </c>
    </row>
    <row r="10" spans="1:10" ht="31" x14ac:dyDescent="0.35">
      <c r="A10" s="18" t="s">
        <v>80</v>
      </c>
      <c r="B10" s="2" t="s">
        <v>90</v>
      </c>
      <c r="C10" s="2" t="s">
        <v>118</v>
      </c>
      <c r="D10" s="2" t="s">
        <v>115</v>
      </c>
      <c r="E10" s="3">
        <f>'41.1 Đất ở'!E10*0.8</f>
        <v>1440000</v>
      </c>
      <c r="F10" s="3">
        <f>'41.1 Đất ở'!F10*0.8</f>
        <v>1440000</v>
      </c>
      <c r="G10" s="3">
        <f>'41.1 Đất ở'!G10*0.8</f>
        <v>864000</v>
      </c>
      <c r="H10" s="3">
        <f>'41.1 Đất ở'!H10*0.8</f>
        <v>576000</v>
      </c>
      <c r="I10" s="3">
        <f>'41.1 Đất ở'!I10*0.8</f>
        <v>288000</v>
      </c>
      <c r="J10" s="74">
        <f t="shared" si="0"/>
        <v>1</v>
      </c>
    </row>
    <row r="11" spans="1:10" ht="31" x14ac:dyDescent="0.35">
      <c r="A11" s="18" t="s">
        <v>81</v>
      </c>
      <c r="B11" s="2" t="s">
        <v>91</v>
      </c>
      <c r="C11" s="5" t="s">
        <v>115</v>
      </c>
      <c r="D11" s="53" t="s">
        <v>67</v>
      </c>
      <c r="E11" s="3">
        <f>'41.1 Đất ở'!E11*0.8</f>
        <v>1040000</v>
      </c>
      <c r="F11" s="3">
        <f>'41.1 Đất ở'!F11*0.8</f>
        <v>1040000</v>
      </c>
      <c r="G11" s="3">
        <f>'41.1 Đất ở'!G11*0.8</f>
        <v>624000</v>
      </c>
      <c r="H11" s="3">
        <f>'41.1 Đất ở'!H11*0.8</f>
        <v>416000</v>
      </c>
      <c r="I11" s="3"/>
      <c r="J11" s="74">
        <f t="shared" si="0"/>
        <v>1</v>
      </c>
    </row>
    <row r="12" spans="1:10" x14ac:dyDescent="0.35">
      <c r="A12" s="18" t="s">
        <v>82</v>
      </c>
      <c r="B12" s="2" t="s">
        <v>92</v>
      </c>
      <c r="C12" s="2" t="s">
        <v>113</v>
      </c>
      <c r="D12" s="2" t="s">
        <v>116</v>
      </c>
      <c r="E12" s="3">
        <f>'41.1 Đất ở'!E12*0.8</f>
        <v>2400000</v>
      </c>
      <c r="F12" s="3">
        <f>'41.1 Đất ở'!F12*0.8</f>
        <v>2400000</v>
      </c>
      <c r="G12" s="3">
        <f>'41.1 Đất ở'!G12*0.8</f>
        <v>1440000</v>
      </c>
      <c r="H12" s="3">
        <f>'41.1 Đất ở'!H12*0.8</f>
        <v>960000</v>
      </c>
      <c r="I12" s="3">
        <f>'41.1 Đất ở'!I12*0.8</f>
        <v>480000</v>
      </c>
      <c r="J12" s="74">
        <f t="shared" si="0"/>
        <v>1</v>
      </c>
    </row>
    <row r="13" spans="1:10" ht="31" x14ac:dyDescent="0.35">
      <c r="A13" s="18" t="s">
        <v>83</v>
      </c>
      <c r="B13" s="2" t="s">
        <v>93</v>
      </c>
      <c r="C13" s="2" t="s">
        <v>116</v>
      </c>
      <c r="D13" s="53" t="s">
        <v>67</v>
      </c>
      <c r="E13" s="3">
        <f>'41.1 Đất ở'!E13*0.8</f>
        <v>1280000</v>
      </c>
      <c r="F13" s="3">
        <f>'41.1 Đất ở'!F13*0.8</f>
        <v>1280000</v>
      </c>
      <c r="G13" s="3">
        <f>'41.1 Đất ở'!G13*0.8</f>
        <v>768000</v>
      </c>
      <c r="H13" s="3">
        <f>'41.1 Đất ở'!H13*0.8</f>
        <v>512000</v>
      </c>
      <c r="I13" s="3"/>
      <c r="J13" s="74">
        <f t="shared" si="0"/>
        <v>1</v>
      </c>
    </row>
    <row r="14" spans="1:10" ht="62" x14ac:dyDescent="0.35">
      <c r="A14" s="49" t="s">
        <v>94</v>
      </c>
      <c r="B14" s="4" t="s">
        <v>23</v>
      </c>
      <c r="C14" s="4" t="s">
        <v>24</v>
      </c>
      <c r="D14" s="4" t="s">
        <v>25</v>
      </c>
      <c r="E14" s="3">
        <f>'41.1 Đất ở'!E14*0.8</f>
        <v>496000</v>
      </c>
      <c r="F14" s="3">
        <f>'41.1 Đất ở'!F14*0.8</f>
        <v>496000</v>
      </c>
      <c r="G14" s="3">
        <f>'41.1 Đất ở'!G14*0.8</f>
        <v>297600</v>
      </c>
      <c r="H14" s="3">
        <f>'41.1 Đất ở'!H14*0.8</f>
        <v>198400</v>
      </c>
      <c r="I14" s="3"/>
      <c r="J14" s="75">
        <f>+F14/E14</f>
        <v>1</v>
      </c>
    </row>
    <row r="15" spans="1:10" x14ac:dyDescent="0.35">
      <c r="A15" s="43" t="s">
        <v>95</v>
      </c>
      <c r="B15" s="103" t="s">
        <v>71</v>
      </c>
      <c r="C15" s="103"/>
      <c r="D15" s="103"/>
      <c r="E15" s="3">
        <f>'41.1 Đất ở'!E15*0.8</f>
        <v>496000</v>
      </c>
      <c r="F15" s="3">
        <f>'41.1 Đất ở'!F15*0.8</f>
        <v>496000</v>
      </c>
      <c r="G15" s="3">
        <f>'41.1 Đất ở'!G15*0.8</f>
        <v>297600</v>
      </c>
      <c r="H15" s="3">
        <f>'41.1 Đất ở'!H15*0.8</f>
        <v>198400</v>
      </c>
      <c r="I15" s="3"/>
      <c r="J15" s="75">
        <f t="shared" ref="J15" si="1">+F15/E15</f>
        <v>1</v>
      </c>
    </row>
    <row r="16" spans="1:10" x14ac:dyDescent="0.35">
      <c r="A16" s="51">
        <v>2</v>
      </c>
      <c r="B16" s="102" t="s">
        <v>76</v>
      </c>
      <c r="C16" s="102"/>
      <c r="D16" s="102"/>
      <c r="E16" s="3"/>
      <c r="F16" s="3"/>
      <c r="G16" s="3"/>
      <c r="H16" s="3"/>
      <c r="I16" s="3"/>
      <c r="J16" s="74"/>
    </row>
    <row r="17" spans="1:10" x14ac:dyDescent="0.35">
      <c r="A17" s="18" t="s">
        <v>84</v>
      </c>
      <c r="B17" s="2" t="s">
        <v>68</v>
      </c>
      <c r="C17" s="2" t="s">
        <v>20</v>
      </c>
      <c r="D17" s="2" t="s">
        <v>21</v>
      </c>
      <c r="E17" s="3">
        <f>'41.1 Đất ở'!E17*0.8</f>
        <v>1600000</v>
      </c>
      <c r="F17" s="3">
        <f>'41.1 Đất ở'!F17*0.8</f>
        <v>1600000</v>
      </c>
      <c r="G17" s="3">
        <f>'41.1 Đất ở'!G17*0.8</f>
        <v>960000</v>
      </c>
      <c r="H17" s="3">
        <f>'41.1 Đất ở'!H17*0.8</f>
        <v>640000</v>
      </c>
      <c r="I17" s="3">
        <f>'41.1 Đất ở'!I17*0.8</f>
        <v>320000</v>
      </c>
      <c r="J17" s="74">
        <f t="shared" si="0"/>
        <v>1</v>
      </c>
    </row>
    <row r="18" spans="1:10" ht="31" x14ac:dyDescent="0.35">
      <c r="A18" s="18" t="s">
        <v>85</v>
      </c>
      <c r="B18" s="2" t="s">
        <v>69</v>
      </c>
      <c r="C18" s="2" t="s">
        <v>21</v>
      </c>
      <c r="D18" s="2" t="s">
        <v>70</v>
      </c>
      <c r="E18" s="3">
        <f>'41.1 Đất ở'!E18*0.8</f>
        <v>800000</v>
      </c>
      <c r="F18" s="3">
        <f>'41.1 Đất ở'!F18*0.8</f>
        <v>800000</v>
      </c>
      <c r="G18" s="3">
        <f>'41.1 Đất ở'!G18*0.8</f>
        <v>480000</v>
      </c>
      <c r="H18" s="3">
        <f>'41.1 Đất ở'!H18*0.8</f>
        <v>320000</v>
      </c>
      <c r="I18" s="3"/>
      <c r="J18" s="74">
        <f t="shared" si="0"/>
        <v>1</v>
      </c>
    </row>
    <row r="19" spans="1:10" x14ac:dyDescent="0.35">
      <c r="A19" s="44">
        <v>3</v>
      </c>
      <c r="B19" s="104" t="s">
        <v>29</v>
      </c>
      <c r="C19" s="104"/>
      <c r="D19" s="104"/>
      <c r="E19" s="3"/>
      <c r="F19" s="3"/>
      <c r="G19" s="3"/>
      <c r="H19" s="3"/>
      <c r="I19" s="3"/>
      <c r="J19" s="75"/>
    </row>
    <row r="20" spans="1:10" ht="31" x14ac:dyDescent="0.35">
      <c r="A20" s="43" t="s">
        <v>98</v>
      </c>
      <c r="B20" s="21" t="s">
        <v>109</v>
      </c>
      <c r="C20" s="21" t="s">
        <v>30</v>
      </c>
      <c r="D20" s="21" t="s">
        <v>31</v>
      </c>
      <c r="E20" s="3"/>
      <c r="F20" s="3">
        <f>'41.1 Đất ở'!F20*0.8</f>
        <v>800000</v>
      </c>
      <c r="G20" s="3">
        <f>'41.1 Đất ở'!G20*0.8</f>
        <v>480000</v>
      </c>
      <c r="H20" s="3">
        <f>'41.1 Đất ở'!H20*0.8</f>
        <v>320000</v>
      </c>
      <c r="I20" s="3">
        <f>'41.1 Đất ở'!I20*0.8</f>
        <v>160000</v>
      </c>
      <c r="J20" s="75"/>
    </row>
    <row r="21" spans="1:10" ht="31" x14ac:dyDescent="0.35">
      <c r="A21" s="43" t="s">
        <v>99</v>
      </c>
      <c r="B21" s="21" t="s">
        <v>110</v>
      </c>
      <c r="C21" s="21" t="s">
        <v>31</v>
      </c>
      <c r="D21" s="21" t="s">
        <v>32</v>
      </c>
      <c r="E21" s="3"/>
      <c r="F21" s="3">
        <f>'41.1 Đất ở'!F21*0.8</f>
        <v>496000</v>
      </c>
      <c r="G21" s="3">
        <f>'41.1 Đất ở'!G21*0.8</f>
        <v>297600</v>
      </c>
      <c r="H21" s="3">
        <f>'41.1 Đất ở'!H21*0.8</f>
        <v>198400</v>
      </c>
      <c r="I21" s="3"/>
      <c r="J21" s="75"/>
    </row>
    <row r="22" spans="1:10" x14ac:dyDescent="0.35">
      <c r="A22" s="44">
        <v>4</v>
      </c>
      <c r="B22" s="105" t="s">
        <v>33</v>
      </c>
      <c r="C22" s="105"/>
      <c r="D22" s="105"/>
      <c r="E22" s="3"/>
      <c r="F22" s="3"/>
      <c r="G22" s="3"/>
      <c r="H22" s="3"/>
      <c r="I22" s="3"/>
      <c r="J22" s="75"/>
    </row>
    <row r="23" spans="1:10" customFormat="1" ht="31" x14ac:dyDescent="0.35">
      <c r="A23" s="43" t="s">
        <v>96</v>
      </c>
      <c r="B23" s="21" t="s">
        <v>103</v>
      </c>
      <c r="C23" s="21" t="s">
        <v>34</v>
      </c>
      <c r="D23" s="21" t="s">
        <v>35</v>
      </c>
      <c r="E23" s="3"/>
      <c r="F23" s="3">
        <f>'41.1 Đất ở'!F23*0.8</f>
        <v>496000</v>
      </c>
      <c r="G23" s="3">
        <f>'41.1 Đất ở'!G23*0.8</f>
        <v>297600</v>
      </c>
      <c r="H23" s="3">
        <f>'41.1 Đất ở'!H23*0.8</f>
        <v>198400</v>
      </c>
      <c r="I23" s="3"/>
      <c r="J23" s="75"/>
    </row>
    <row r="24" spans="1:10" ht="31" x14ac:dyDescent="0.35">
      <c r="A24" s="43" t="s">
        <v>97</v>
      </c>
      <c r="B24" s="21" t="s">
        <v>104</v>
      </c>
      <c r="C24" s="21" t="s">
        <v>35</v>
      </c>
      <c r="D24" s="21" t="s">
        <v>36</v>
      </c>
      <c r="E24" s="3"/>
      <c r="F24" s="3">
        <f>'41.1 Đất ở'!F24*0.8</f>
        <v>600000</v>
      </c>
      <c r="G24" s="3">
        <f>'41.1 Đất ở'!G24*0.8</f>
        <v>360000</v>
      </c>
      <c r="H24" s="3">
        <f>'41.1 Đất ở'!H24*0.8</f>
        <v>240000</v>
      </c>
      <c r="I24" s="3"/>
      <c r="J24" s="75"/>
    </row>
    <row r="25" spans="1:10" ht="30" customHeight="1" x14ac:dyDescent="0.35">
      <c r="A25" s="43" t="s">
        <v>100</v>
      </c>
      <c r="B25" s="21" t="s">
        <v>105</v>
      </c>
      <c r="C25" s="21" t="s">
        <v>36</v>
      </c>
      <c r="D25" s="21" t="s">
        <v>37</v>
      </c>
      <c r="E25" s="3"/>
      <c r="F25" s="3">
        <f>'41.1 Đất ở'!F25*0.8</f>
        <v>1200000</v>
      </c>
      <c r="G25" s="3">
        <f>'41.1 Đất ở'!G25*0.8</f>
        <v>720000</v>
      </c>
      <c r="H25" s="3">
        <f>'41.1 Đất ở'!H25*0.8</f>
        <v>480000</v>
      </c>
      <c r="I25" s="3">
        <f>'41.1 Đất ở'!I25*0.8</f>
        <v>240000</v>
      </c>
      <c r="J25" s="75"/>
    </row>
    <row r="26" spans="1:10" ht="30" customHeight="1" x14ac:dyDescent="0.35">
      <c r="A26" s="43" t="s">
        <v>101</v>
      </c>
      <c r="B26" s="21" t="s">
        <v>106</v>
      </c>
      <c r="C26" s="21" t="s">
        <v>37</v>
      </c>
      <c r="D26" s="21" t="s">
        <v>38</v>
      </c>
      <c r="E26" s="3"/>
      <c r="F26" s="3">
        <f>'41.1 Đất ở'!F26*0.8</f>
        <v>1200000</v>
      </c>
      <c r="G26" s="3">
        <f>'41.1 Đất ở'!G26*0.8</f>
        <v>720000</v>
      </c>
      <c r="H26" s="3">
        <f>'41.1 Đất ở'!H26*0.8</f>
        <v>480000</v>
      </c>
      <c r="I26" s="3">
        <f>'41.1 Đất ở'!I26*0.8</f>
        <v>240000</v>
      </c>
      <c r="J26" s="75"/>
    </row>
    <row r="27" spans="1:10" ht="31" x14ac:dyDescent="0.35">
      <c r="A27" s="43" t="s">
        <v>102</v>
      </c>
      <c r="B27" s="21" t="s">
        <v>107</v>
      </c>
      <c r="C27" s="21" t="s">
        <v>38</v>
      </c>
      <c r="D27" s="45" t="s">
        <v>111</v>
      </c>
      <c r="E27" s="3"/>
      <c r="F27" s="3">
        <f>'41.1 Đất ở'!F27*0.8</f>
        <v>480000</v>
      </c>
      <c r="G27" s="3">
        <f>'41.1 Đất ở'!G27*0.8</f>
        <v>288000</v>
      </c>
      <c r="H27" s="3">
        <f>'41.1 Đất ở'!H27*0.8</f>
        <v>192000</v>
      </c>
      <c r="I27" s="3"/>
      <c r="J27" s="75"/>
    </row>
    <row r="28" spans="1:10" ht="30" customHeight="1" x14ac:dyDescent="0.35">
      <c r="A28" s="18">
        <v>5</v>
      </c>
      <c r="B28" s="97" t="s">
        <v>22</v>
      </c>
      <c r="C28" s="97"/>
      <c r="D28" s="97"/>
      <c r="E28" s="3">
        <f>'41.1 Đất ở'!E28*0.8</f>
        <v>3360000</v>
      </c>
      <c r="F28" s="3">
        <f>'41.1 Đất ở'!F28*0.8</f>
        <v>3360000</v>
      </c>
      <c r="G28" s="3">
        <f>'41.1 Đất ở'!G28*0.8</f>
        <v>2016000</v>
      </c>
      <c r="H28" s="3"/>
      <c r="I28" s="3"/>
      <c r="J28" s="74">
        <f>+F28/E28</f>
        <v>1</v>
      </c>
    </row>
    <row r="29" spans="1:10" ht="62" x14ac:dyDescent="0.35">
      <c r="A29" s="49">
        <v>6</v>
      </c>
      <c r="B29" s="4" t="s">
        <v>26</v>
      </c>
      <c r="C29" s="4" t="s">
        <v>27</v>
      </c>
      <c r="D29" s="4" t="s">
        <v>72</v>
      </c>
      <c r="E29" s="3">
        <f>'41.1 Đất ở'!E29*0.8</f>
        <v>424000</v>
      </c>
      <c r="F29" s="3">
        <f>'41.1 Đất ở'!F29*0.8</f>
        <v>424000</v>
      </c>
      <c r="G29" s="3">
        <f>'41.1 Đất ở'!G29*0.8</f>
        <v>254400</v>
      </c>
      <c r="H29" s="3"/>
      <c r="I29" s="3"/>
      <c r="J29" s="75">
        <f>+F29/E29</f>
        <v>1</v>
      </c>
    </row>
    <row r="30" spans="1:10" ht="30" customHeight="1" x14ac:dyDescent="0.35">
      <c r="A30" s="49">
        <v>7</v>
      </c>
      <c r="B30" s="95" t="s">
        <v>28</v>
      </c>
      <c r="C30" s="95"/>
      <c r="D30" s="95"/>
      <c r="E30" s="3">
        <f>'41.1 Đất ở'!E30*0.8</f>
        <v>360000</v>
      </c>
      <c r="F30" s="3">
        <f>'41.1 Đất ở'!F30*0.8</f>
        <v>360000</v>
      </c>
      <c r="G30" s="3">
        <f>'41.1 Đất ở'!G30*0.8</f>
        <v>216000</v>
      </c>
      <c r="H30" s="3"/>
      <c r="I30" s="3"/>
      <c r="J30" s="75">
        <f>+F30/E30</f>
        <v>1</v>
      </c>
    </row>
    <row r="31" spans="1:10" s="71" customFormat="1" ht="15.65" customHeight="1" x14ac:dyDescent="0.35">
      <c r="A31" s="80" t="s">
        <v>141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x14ac:dyDescent="0.35">
      <c r="A32" s="96" t="s">
        <v>108</v>
      </c>
      <c r="B32" s="96"/>
      <c r="C32" s="96"/>
      <c r="D32" s="96"/>
      <c r="E32" s="96"/>
      <c r="F32" s="96"/>
      <c r="G32" s="96"/>
      <c r="H32" s="96"/>
      <c r="I32" s="96"/>
      <c r="J32" s="96"/>
    </row>
    <row r="33" spans="1:10" x14ac:dyDescent="0.35">
      <c r="A33" s="49">
        <v>1</v>
      </c>
      <c r="B33" s="4" t="s">
        <v>73</v>
      </c>
      <c r="C33" s="49"/>
      <c r="D33" s="6"/>
      <c r="E33" s="13"/>
      <c r="F33" s="3">
        <f>'41.1 Đất ở'!F33*0.8</f>
        <v>136000</v>
      </c>
      <c r="G33" s="3"/>
      <c r="H33" s="3"/>
      <c r="I33" s="3"/>
      <c r="J33" s="75"/>
    </row>
    <row r="34" spans="1:10" x14ac:dyDescent="0.35">
      <c r="A34" s="36"/>
      <c r="B34" s="37"/>
      <c r="C34" s="36"/>
      <c r="D34" s="38"/>
      <c r="E34" s="39"/>
      <c r="F34" s="39"/>
      <c r="G34" s="40"/>
      <c r="H34" s="40"/>
      <c r="I34" s="40"/>
      <c r="J34" s="41"/>
    </row>
    <row r="35" spans="1:10" ht="16" thickBot="1" x14ac:dyDescent="0.4">
      <c r="A35" s="36"/>
      <c r="B35" s="88" t="s">
        <v>7</v>
      </c>
      <c r="C35" s="88"/>
      <c r="D35" s="88"/>
      <c r="E35" s="88"/>
      <c r="F35" s="39"/>
      <c r="G35" s="40"/>
      <c r="H35" s="40"/>
      <c r="I35" s="40"/>
      <c r="J35" s="41"/>
    </row>
    <row r="36" spans="1:10" x14ac:dyDescent="0.35">
      <c r="A36" s="36"/>
      <c r="B36" s="7" t="s">
        <v>8</v>
      </c>
      <c r="C36" s="89" t="s">
        <v>9</v>
      </c>
      <c r="D36" s="89" t="s">
        <v>10</v>
      </c>
      <c r="E36" s="89" t="s">
        <v>11</v>
      </c>
      <c r="F36" s="39"/>
      <c r="G36" s="40"/>
      <c r="H36" s="40"/>
      <c r="I36" s="40"/>
      <c r="J36" s="41"/>
    </row>
    <row r="37" spans="1:10" ht="16" thickBot="1" x14ac:dyDescent="0.4">
      <c r="A37" s="36"/>
      <c r="B37" s="8" t="s">
        <v>12</v>
      </c>
      <c r="C37" s="90"/>
      <c r="D37" s="90"/>
      <c r="E37" s="90"/>
      <c r="F37" s="39"/>
      <c r="G37" s="40"/>
      <c r="H37" s="40"/>
      <c r="I37" s="40"/>
      <c r="J37" s="41"/>
    </row>
    <row r="38" spans="1:10" ht="16.5" thickBot="1" x14ac:dyDescent="0.4">
      <c r="A38" s="36"/>
      <c r="B38" s="9" t="s">
        <v>13</v>
      </c>
      <c r="C38" s="10">
        <v>1</v>
      </c>
      <c r="D38" s="10">
        <v>0.6</v>
      </c>
      <c r="E38" s="10">
        <v>0.2</v>
      </c>
      <c r="F38" s="39"/>
      <c r="G38" s="40"/>
      <c r="H38" s="40"/>
      <c r="I38" s="40"/>
      <c r="J38" s="41"/>
    </row>
    <row r="39" spans="1:10" ht="16.5" thickBot="1" x14ac:dyDescent="0.4">
      <c r="A39" s="36"/>
      <c r="B39" s="9" t="s">
        <v>14</v>
      </c>
      <c r="C39" s="77" t="s">
        <v>15</v>
      </c>
      <c r="D39" s="78"/>
      <c r="E39" s="79"/>
      <c r="F39" s="39"/>
      <c r="G39" s="40"/>
      <c r="H39" s="40"/>
      <c r="I39" s="40"/>
      <c r="J39" s="41"/>
    </row>
    <row r="40" spans="1:10" ht="32.5" thickBot="1" x14ac:dyDescent="0.4">
      <c r="A40" s="16"/>
      <c r="B40" s="9" t="s">
        <v>88</v>
      </c>
      <c r="C40" s="77" t="s">
        <v>16</v>
      </c>
      <c r="D40" s="78"/>
      <c r="E40" s="79"/>
      <c r="F40" s="19"/>
      <c r="G40" s="19"/>
      <c r="H40" s="19"/>
      <c r="I40" s="19"/>
      <c r="J40" s="19"/>
    </row>
    <row r="41" spans="1:10" x14ac:dyDescent="0.35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5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5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5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5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5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5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5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5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5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5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5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5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5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5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5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5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5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5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5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5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5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5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5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5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5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5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5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5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5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5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5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5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5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5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5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5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5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5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5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5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5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5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5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5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5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5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5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5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5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5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5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5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5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5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5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5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5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5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5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5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5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5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5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5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5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5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5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5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5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5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5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5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5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5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5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5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5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5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5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5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5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5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5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5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5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5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5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5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5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5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5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5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5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5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5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5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5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5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5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5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5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5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5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5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5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5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5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5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5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5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5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5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5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5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5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5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5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5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5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5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5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5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5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5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5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5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5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5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5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5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5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5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5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5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5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5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5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5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5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5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5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5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5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5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5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5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5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5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5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5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5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5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5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5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5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5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5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5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5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5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5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5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5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5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5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5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5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5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5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5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5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5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5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5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5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5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5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5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5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5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5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5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5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5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5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5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5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5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5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5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5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5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5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5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5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5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5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5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5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5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5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5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5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5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5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5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5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5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5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5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5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5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5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5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5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5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5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5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5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5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5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5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5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5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5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5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5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5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5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5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5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5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5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5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5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5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5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5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5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5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5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5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5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5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5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5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5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5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5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5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5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5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5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5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5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5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5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5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5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5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5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5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5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5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5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5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5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5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5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5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5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5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5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5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5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5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5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5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5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5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5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5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5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5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5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5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5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5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5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5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5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5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5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5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5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5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5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5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5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5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5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5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5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5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5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5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5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5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5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5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5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5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5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5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5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5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5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5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5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5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5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5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5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5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5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5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5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5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5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5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5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5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5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5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5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5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5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5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5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5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5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5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5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5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5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5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5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5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5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5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5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5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5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5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5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5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5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5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5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5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5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5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5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5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5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5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5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5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5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5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5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5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5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5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5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5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5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5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5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5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5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5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5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5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5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5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5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5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5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5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5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5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5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5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5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5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5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5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5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5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5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5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5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5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5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5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5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5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5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5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5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5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5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5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5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5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5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5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5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5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5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5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5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5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5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5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5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5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5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5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5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5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5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5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5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5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5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5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5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5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5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5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5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5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5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5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5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5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5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5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5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5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5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5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5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5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5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5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5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5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5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5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5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5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5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5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5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5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5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5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5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5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5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5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5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5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5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5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5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5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5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5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5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5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5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5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5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5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5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5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5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5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5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5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5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5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5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5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5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5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5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5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5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5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5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5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5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5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5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5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5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5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5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5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5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5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5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5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5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5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5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5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5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5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5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5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5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5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5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5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5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5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5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5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5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5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5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5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5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5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5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5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5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5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5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5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5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5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5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5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5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5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5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5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5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5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5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5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5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5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5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5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5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5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5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5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5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5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5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5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5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5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5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5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5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5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5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5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5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5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5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5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5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5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5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5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5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5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5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5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5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5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5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5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5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5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5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5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5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5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5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5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5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5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5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5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5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5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5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5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5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5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5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5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5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5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5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5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5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5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5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5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5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5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5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5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5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5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5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5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5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5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5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5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5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5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5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5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5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5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5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5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5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5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5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5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5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5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5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5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5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5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5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5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5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5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5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5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5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5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5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5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5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5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5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5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5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5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5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5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5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5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5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5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5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5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5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5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5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5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5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5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5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5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5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5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5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5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5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5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5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5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5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5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5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5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5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5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5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5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5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5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5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5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5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5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5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5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5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5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5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5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5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5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5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5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5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5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5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5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5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5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5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5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5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5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5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5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5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5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5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5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5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5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5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5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5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5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5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5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5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5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5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5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5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5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5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5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5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5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5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5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5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5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5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5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5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5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5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5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5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5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5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5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5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5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5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5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5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5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5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5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5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5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5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5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5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5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5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5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5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5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5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5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5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5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5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5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5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5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5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5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5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5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5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5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5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5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5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5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5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5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5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5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5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5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5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5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5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5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5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5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5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5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5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5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5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5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5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5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5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5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5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5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5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5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5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5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5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5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5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5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5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5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5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5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5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5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5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5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5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5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5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5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5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5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5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5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5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5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5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5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5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5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5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5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5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5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5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5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5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5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5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5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5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5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5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5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5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5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5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5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5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5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5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5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5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5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5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5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5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5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5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5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5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5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5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5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5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5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5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5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5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5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5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5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5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5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5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5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  <row r="942" spans="1:10" x14ac:dyDescent="0.35">
      <c r="A942" s="16"/>
      <c r="B942" s="16"/>
      <c r="C942" s="16"/>
      <c r="D942" s="16"/>
      <c r="E942" s="19"/>
      <c r="F942" s="19"/>
      <c r="G942" s="19"/>
      <c r="H942" s="19"/>
      <c r="I942" s="19"/>
      <c r="J942" s="19"/>
    </row>
    <row r="943" spans="1:10" x14ac:dyDescent="0.35">
      <c r="A943" s="16"/>
      <c r="B943" s="16"/>
      <c r="C943" s="16"/>
      <c r="D943" s="16"/>
      <c r="E943" s="19"/>
      <c r="F943" s="19"/>
      <c r="G943" s="19"/>
      <c r="H943" s="19"/>
      <c r="I943" s="19"/>
      <c r="J943" s="19"/>
    </row>
    <row r="944" spans="1:10" x14ac:dyDescent="0.35">
      <c r="A944" s="16"/>
      <c r="B944" s="16"/>
      <c r="C944" s="16"/>
      <c r="D944" s="16"/>
      <c r="E944" s="19"/>
      <c r="F944" s="19"/>
      <c r="G944" s="19"/>
      <c r="H944" s="19"/>
      <c r="I944" s="19"/>
      <c r="J944" s="19"/>
    </row>
    <row r="945" spans="1:10" x14ac:dyDescent="0.35">
      <c r="A945" s="16"/>
      <c r="B945" s="16"/>
      <c r="C945" s="16"/>
      <c r="D945" s="16"/>
      <c r="E945" s="19"/>
      <c r="F945" s="19"/>
      <c r="G945" s="19"/>
      <c r="H945" s="19"/>
      <c r="I945" s="19"/>
      <c r="J945" s="19"/>
    </row>
    <row r="946" spans="1:10" x14ac:dyDescent="0.35">
      <c r="A946" s="16"/>
      <c r="B946" s="16"/>
      <c r="C946" s="16"/>
      <c r="D946" s="16"/>
      <c r="E946" s="19"/>
      <c r="F946" s="19"/>
      <c r="G946" s="19"/>
      <c r="H946" s="19"/>
      <c r="I946" s="19"/>
      <c r="J946" s="19"/>
    </row>
    <row r="947" spans="1:10" x14ac:dyDescent="0.35">
      <c r="A947" s="16"/>
      <c r="B947" s="16"/>
      <c r="C947" s="16"/>
      <c r="D947" s="16"/>
      <c r="E947" s="19"/>
      <c r="F947" s="19"/>
      <c r="G947" s="19"/>
      <c r="H947" s="19"/>
      <c r="I947" s="19"/>
      <c r="J947" s="19"/>
    </row>
    <row r="948" spans="1:10" x14ac:dyDescent="0.35">
      <c r="A948" s="16"/>
      <c r="B948" s="16"/>
      <c r="C948" s="16"/>
      <c r="D948" s="16"/>
      <c r="E948" s="19"/>
      <c r="F948" s="19"/>
      <c r="G948" s="19"/>
      <c r="H948" s="19"/>
      <c r="I948" s="19"/>
      <c r="J948" s="19"/>
    </row>
    <row r="949" spans="1:10" x14ac:dyDescent="0.35">
      <c r="A949" s="16"/>
      <c r="B949" s="16"/>
      <c r="C949" s="16"/>
      <c r="D949" s="16"/>
      <c r="E949" s="19"/>
      <c r="F949" s="19"/>
      <c r="G949" s="19"/>
      <c r="H949" s="19"/>
      <c r="I949" s="19"/>
      <c r="J949" s="19"/>
    </row>
    <row r="950" spans="1:10" x14ac:dyDescent="0.35">
      <c r="A950" s="16"/>
      <c r="B950" s="16"/>
      <c r="C950" s="16"/>
      <c r="D950" s="16"/>
      <c r="E950" s="19"/>
      <c r="F950" s="19"/>
      <c r="G950" s="19"/>
      <c r="H950" s="19"/>
      <c r="I950" s="19"/>
      <c r="J950" s="19"/>
    </row>
    <row r="951" spans="1:10" x14ac:dyDescent="0.35">
      <c r="A951" s="16"/>
      <c r="B951" s="16"/>
      <c r="C951" s="16"/>
      <c r="D951" s="16"/>
      <c r="E951" s="19"/>
      <c r="F951" s="19"/>
      <c r="G951" s="19"/>
      <c r="H951" s="19"/>
      <c r="I951" s="19"/>
      <c r="J951" s="19"/>
    </row>
    <row r="952" spans="1:10" x14ac:dyDescent="0.35">
      <c r="A952" s="16"/>
      <c r="B952" s="16"/>
      <c r="C952" s="16"/>
      <c r="D952" s="16"/>
      <c r="E952" s="19"/>
      <c r="F952" s="19"/>
      <c r="G952" s="19"/>
      <c r="H952" s="19"/>
      <c r="I952" s="19"/>
      <c r="J952" s="19"/>
    </row>
    <row r="953" spans="1:10" x14ac:dyDescent="0.35">
      <c r="A953" s="16"/>
      <c r="B953" s="16"/>
      <c r="C953" s="16"/>
      <c r="D953" s="16"/>
      <c r="E953" s="19"/>
      <c r="F953" s="19"/>
      <c r="G953" s="19"/>
      <c r="H953" s="19"/>
      <c r="I953" s="19"/>
      <c r="J953" s="19"/>
    </row>
    <row r="954" spans="1:10" x14ac:dyDescent="0.35">
      <c r="A954" s="16"/>
      <c r="B954" s="16"/>
      <c r="C954" s="16"/>
      <c r="D954" s="16"/>
      <c r="E954" s="19"/>
      <c r="F954" s="19"/>
      <c r="G954" s="19"/>
      <c r="H954" s="19"/>
      <c r="I954" s="19"/>
      <c r="J954" s="19"/>
    </row>
    <row r="955" spans="1:10" x14ac:dyDescent="0.35">
      <c r="A955" s="16"/>
      <c r="B955" s="16"/>
      <c r="C955" s="16"/>
      <c r="D955" s="16"/>
      <c r="E955" s="19"/>
      <c r="F955" s="19"/>
      <c r="G955" s="19"/>
      <c r="H955" s="19"/>
      <c r="I955" s="19"/>
      <c r="J955" s="19"/>
    </row>
    <row r="956" spans="1:10" x14ac:dyDescent="0.35">
      <c r="A956" s="16"/>
      <c r="B956" s="16"/>
      <c r="C956" s="16"/>
      <c r="D956" s="16"/>
      <c r="E956" s="19"/>
      <c r="F956" s="19"/>
      <c r="G956" s="19"/>
      <c r="H956" s="19"/>
      <c r="I956" s="19"/>
      <c r="J956" s="19"/>
    </row>
    <row r="957" spans="1:10" x14ac:dyDescent="0.35">
      <c r="A957" s="16"/>
      <c r="B957" s="16"/>
      <c r="C957" s="16"/>
      <c r="D957" s="16"/>
      <c r="E957" s="19"/>
      <c r="F957" s="19"/>
      <c r="G957" s="19"/>
      <c r="H957" s="19"/>
      <c r="I957" s="19"/>
      <c r="J957" s="19"/>
    </row>
    <row r="958" spans="1:10" x14ac:dyDescent="0.35">
      <c r="A958" s="16"/>
      <c r="B958" s="16"/>
      <c r="C958" s="16"/>
      <c r="D958" s="16"/>
      <c r="E958" s="19"/>
      <c r="F958" s="19"/>
      <c r="G958" s="19"/>
      <c r="H958" s="19"/>
      <c r="I958" s="19"/>
      <c r="J958" s="19"/>
    </row>
    <row r="959" spans="1:10" x14ac:dyDescent="0.35">
      <c r="A959" s="16"/>
      <c r="B959" s="16"/>
      <c r="C959" s="16"/>
      <c r="D959" s="16"/>
      <c r="E959" s="19"/>
      <c r="F959" s="19"/>
      <c r="G959" s="19"/>
      <c r="H959" s="19"/>
      <c r="I959" s="19"/>
      <c r="J959" s="19"/>
    </row>
    <row r="960" spans="1:10" x14ac:dyDescent="0.35">
      <c r="A960" s="16"/>
      <c r="B960" s="16"/>
      <c r="C960" s="16"/>
      <c r="D960" s="16"/>
      <c r="E960" s="19"/>
      <c r="F960" s="19"/>
      <c r="G960" s="19"/>
      <c r="H960" s="19"/>
      <c r="I960" s="19"/>
      <c r="J960" s="19"/>
    </row>
    <row r="961" spans="1:10" x14ac:dyDescent="0.35">
      <c r="A961" s="16"/>
      <c r="B961" s="16"/>
      <c r="C961" s="16"/>
      <c r="D961" s="16"/>
      <c r="E961" s="19"/>
      <c r="F961" s="19"/>
      <c r="G961" s="19"/>
      <c r="H961" s="19"/>
      <c r="I961" s="19"/>
      <c r="J961" s="19"/>
    </row>
    <row r="962" spans="1:10" x14ac:dyDescent="0.35">
      <c r="A962" s="16"/>
      <c r="B962" s="16"/>
      <c r="C962" s="16"/>
      <c r="D962" s="16"/>
      <c r="E962" s="19"/>
      <c r="F962" s="19"/>
      <c r="G962" s="19"/>
      <c r="H962" s="19"/>
      <c r="I962" s="19"/>
      <c r="J962" s="19"/>
    </row>
    <row r="963" spans="1:10" x14ac:dyDescent="0.35">
      <c r="A963" s="16"/>
      <c r="B963" s="16"/>
      <c r="C963" s="16"/>
      <c r="D963" s="16"/>
      <c r="E963" s="19"/>
      <c r="F963" s="19"/>
      <c r="G963" s="19"/>
      <c r="H963" s="19"/>
      <c r="I963" s="19"/>
      <c r="J963" s="19"/>
    </row>
    <row r="964" spans="1:10" x14ac:dyDescent="0.35">
      <c r="A964" s="16"/>
      <c r="B964" s="16"/>
      <c r="C964" s="16"/>
      <c r="D964" s="16"/>
      <c r="E964" s="19"/>
      <c r="F964" s="19"/>
      <c r="G964" s="19"/>
      <c r="H964" s="19"/>
      <c r="I964" s="19"/>
      <c r="J964" s="19"/>
    </row>
    <row r="965" spans="1:10" x14ac:dyDescent="0.35">
      <c r="A965" s="16"/>
      <c r="B965" s="16"/>
      <c r="C965" s="16"/>
      <c r="D965" s="16"/>
      <c r="E965" s="19"/>
      <c r="F965" s="19"/>
      <c r="G965" s="19"/>
      <c r="H965" s="19"/>
      <c r="I965" s="19"/>
      <c r="J965" s="19"/>
    </row>
    <row r="966" spans="1:10" x14ac:dyDescent="0.35">
      <c r="A966" s="16"/>
      <c r="B966" s="16"/>
      <c r="C966" s="16"/>
      <c r="D966" s="16"/>
      <c r="E966" s="19"/>
      <c r="F966" s="19"/>
      <c r="G966" s="19"/>
      <c r="H966" s="19"/>
      <c r="I966" s="19"/>
      <c r="J966" s="19"/>
    </row>
    <row r="967" spans="1:10" x14ac:dyDescent="0.35">
      <c r="A967" s="16"/>
      <c r="B967" s="16"/>
      <c r="C967" s="16"/>
      <c r="D967" s="16"/>
      <c r="E967" s="19"/>
      <c r="F967" s="19"/>
      <c r="G967" s="19"/>
      <c r="H967" s="19"/>
      <c r="I967" s="19"/>
      <c r="J967" s="19"/>
    </row>
    <row r="968" spans="1:10" x14ac:dyDescent="0.35">
      <c r="A968" s="16"/>
      <c r="B968" s="16"/>
      <c r="C968" s="16"/>
      <c r="D968" s="16"/>
      <c r="E968" s="19"/>
      <c r="F968" s="19"/>
      <c r="G968" s="19"/>
      <c r="H968" s="19"/>
      <c r="I968" s="19"/>
      <c r="J968" s="19"/>
    </row>
    <row r="969" spans="1:10" x14ac:dyDescent="0.35">
      <c r="A969" s="16"/>
      <c r="B969" s="16"/>
      <c r="C969" s="16"/>
      <c r="D969" s="16"/>
      <c r="E969" s="19"/>
      <c r="F969" s="19"/>
      <c r="G969" s="19"/>
      <c r="H969" s="19"/>
      <c r="I969" s="19"/>
      <c r="J969" s="19"/>
    </row>
    <row r="970" spans="1:10" x14ac:dyDescent="0.35">
      <c r="A970" s="16"/>
      <c r="B970" s="16"/>
      <c r="C970" s="16"/>
      <c r="D970" s="16"/>
      <c r="E970" s="19"/>
      <c r="F970" s="19"/>
      <c r="G970" s="19"/>
      <c r="H970" s="19"/>
      <c r="I970" s="19"/>
      <c r="J970" s="19"/>
    </row>
    <row r="971" spans="1:10" x14ac:dyDescent="0.35">
      <c r="A971" s="16"/>
      <c r="B971" s="16"/>
      <c r="C971" s="16"/>
      <c r="D971" s="16"/>
      <c r="E971" s="19"/>
      <c r="F971" s="19"/>
      <c r="G971" s="19"/>
      <c r="H971" s="19"/>
      <c r="I971" s="19"/>
      <c r="J971" s="19"/>
    </row>
    <row r="972" spans="1:10" x14ac:dyDescent="0.35">
      <c r="A972" s="16"/>
      <c r="B972" s="16"/>
      <c r="C972" s="16"/>
      <c r="D972" s="16"/>
      <c r="E972" s="19"/>
      <c r="F972" s="19"/>
      <c r="G972" s="19"/>
      <c r="H972" s="19"/>
      <c r="I972" s="19"/>
      <c r="J972" s="19"/>
    </row>
    <row r="973" spans="1:10" x14ac:dyDescent="0.35">
      <c r="A973" s="16"/>
      <c r="B973" s="16"/>
      <c r="C973" s="16"/>
      <c r="D973" s="16"/>
      <c r="E973" s="19"/>
      <c r="F973" s="19"/>
      <c r="G973" s="19"/>
      <c r="H973" s="19"/>
      <c r="I973" s="19"/>
      <c r="J973" s="19"/>
    </row>
    <row r="974" spans="1:10" x14ac:dyDescent="0.35">
      <c r="A974" s="16"/>
      <c r="B974" s="16"/>
      <c r="C974" s="16"/>
      <c r="D974" s="16"/>
      <c r="E974" s="19"/>
      <c r="F974" s="19"/>
      <c r="G974" s="19"/>
      <c r="H974" s="19"/>
      <c r="I974" s="19"/>
      <c r="J974" s="19"/>
    </row>
    <row r="975" spans="1:10" x14ac:dyDescent="0.35">
      <c r="A975" s="16"/>
      <c r="B975" s="16"/>
      <c r="C975" s="16"/>
      <c r="D975" s="16"/>
      <c r="E975" s="19"/>
      <c r="F975" s="19"/>
      <c r="G975" s="19"/>
      <c r="H975" s="19"/>
      <c r="I975" s="19"/>
      <c r="J975" s="19"/>
    </row>
    <row r="976" spans="1:10" x14ac:dyDescent="0.35">
      <c r="A976" s="16"/>
      <c r="B976" s="16"/>
      <c r="C976" s="16"/>
      <c r="D976" s="16"/>
      <c r="E976" s="19"/>
      <c r="F976" s="19"/>
      <c r="G976" s="19"/>
      <c r="H976" s="19"/>
      <c r="I976" s="19"/>
      <c r="J976" s="19"/>
    </row>
    <row r="977" spans="1:10" x14ac:dyDescent="0.35">
      <c r="A977" s="16"/>
      <c r="B977" s="16"/>
      <c r="C977" s="16"/>
      <c r="D977" s="16"/>
      <c r="E977" s="19"/>
      <c r="F977" s="19"/>
      <c r="G977" s="19"/>
      <c r="H977" s="19"/>
      <c r="I977" s="19"/>
      <c r="J977" s="19"/>
    </row>
    <row r="978" spans="1:10" x14ac:dyDescent="0.35">
      <c r="A978" s="16"/>
      <c r="B978" s="16"/>
      <c r="C978" s="16"/>
      <c r="D978" s="16"/>
      <c r="E978" s="19"/>
      <c r="F978" s="19"/>
      <c r="G978" s="19"/>
      <c r="H978" s="19"/>
      <c r="I978" s="19"/>
      <c r="J978" s="19"/>
    </row>
    <row r="979" spans="1:10" x14ac:dyDescent="0.35">
      <c r="A979" s="16"/>
      <c r="B979" s="16"/>
      <c r="C979" s="16"/>
      <c r="D979" s="16"/>
      <c r="E979" s="19"/>
      <c r="F979" s="19"/>
      <c r="G979" s="19"/>
      <c r="H979" s="19"/>
      <c r="I979" s="19"/>
      <c r="J979" s="19"/>
    </row>
    <row r="980" spans="1:10" x14ac:dyDescent="0.35">
      <c r="A980" s="16"/>
      <c r="B980" s="16"/>
      <c r="C980" s="16"/>
      <c r="D980" s="16"/>
      <c r="E980" s="19"/>
      <c r="F980" s="19"/>
      <c r="G980" s="19"/>
      <c r="H980" s="19"/>
      <c r="I980" s="19"/>
      <c r="J980" s="19"/>
    </row>
  </sheetData>
  <mergeCells count="22">
    <mergeCell ref="B28:D28"/>
    <mergeCell ref="A2:J2"/>
    <mergeCell ref="A3:J3"/>
    <mergeCell ref="A4:A5"/>
    <mergeCell ref="B4:B5"/>
    <mergeCell ref="C4:D4"/>
    <mergeCell ref="F4:I4"/>
    <mergeCell ref="J4:J5"/>
    <mergeCell ref="B6:D6"/>
    <mergeCell ref="B15:D15"/>
    <mergeCell ref="B16:D16"/>
    <mergeCell ref="B19:D19"/>
    <mergeCell ref="B22:D22"/>
    <mergeCell ref="C39:E39"/>
    <mergeCell ref="C40:E40"/>
    <mergeCell ref="A31:J31"/>
    <mergeCell ref="B30:D30"/>
    <mergeCell ref="A32:J32"/>
    <mergeCell ref="B35:E35"/>
    <mergeCell ref="C36:C37"/>
    <mergeCell ref="D36:D37"/>
    <mergeCell ref="E36:E37"/>
  </mergeCells>
  <phoneticPr fontId="9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01A04-C570-4447-8FA0-F4DD8826809B}">
  <dimension ref="A1:J981"/>
  <sheetViews>
    <sheetView tabSelected="1" view="pageBreakPreview" zoomScaleNormal="100" zoomScaleSheetLayoutView="100" workbookViewId="0">
      <selection activeCell="A2" sqref="A2:J2"/>
    </sheetView>
  </sheetViews>
  <sheetFormatPr defaultColWidth="9.1796875" defaultRowHeight="15.5" x14ac:dyDescent="0.35"/>
  <cols>
    <col min="1" max="1" width="5.26953125" style="12" customWidth="1"/>
    <col min="2" max="4" width="24" style="12" customWidth="1"/>
    <col min="5" max="5" width="13" style="20" customWidth="1"/>
    <col min="6" max="9" width="13.26953125" style="20" customWidth="1"/>
    <col min="10" max="10" width="15.7265625" style="20" customWidth="1"/>
    <col min="11" max="16384" width="9.1796875" style="12"/>
  </cols>
  <sheetData>
    <row r="1" spans="1:10" x14ac:dyDescent="0.35">
      <c r="A1" s="14" t="s">
        <v>140</v>
      </c>
      <c r="B1" s="11"/>
      <c r="C1" s="11"/>
      <c r="D1" s="11"/>
      <c r="E1" s="15"/>
      <c r="F1" s="15"/>
      <c r="G1" s="15"/>
      <c r="H1" s="15"/>
      <c r="I1" s="15"/>
      <c r="J1" s="15"/>
    </row>
    <row r="2" spans="1:10" x14ac:dyDescent="0.35">
      <c r="A2" s="98" t="s">
        <v>144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35">
      <c r="A3" s="99" t="s">
        <v>4</v>
      </c>
      <c r="B3" s="99"/>
      <c r="C3" s="99"/>
      <c r="D3" s="99"/>
      <c r="E3" s="99"/>
      <c r="F3" s="99"/>
      <c r="G3" s="99"/>
      <c r="H3" s="99"/>
      <c r="I3" s="99"/>
      <c r="J3" s="99"/>
    </row>
    <row r="4" spans="1:10" ht="45" x14ac:dyDescent="0.35">
      <c r="A4" s="100" t="s">
        <v>17</v>
      </c>
      <c r="B4" s="100" t="s">
        <v>0</v>
      </c>
      <c r="C4" s="100" t="s">
        <v>1</v>
      </c>
      <c r="D4" s="100"/>
      <c r="E4" s="51" t="s">
        <v>119</v>
      </c>
      <c r="F4" s="111" t="s">
        <v>130</v>
      </c>
      <c r="G4" s="112"/>
      <c r="H4" s="112"/>
      <c r="I4" s="113"/>
      <c r="J4" s="114" t="s">
        <v>39</v>
      </c>
    </row>
    <row r="5" spans="1:10" x14ac:dyDescent="0.35">
      <c r="A5" s="100"/>
      <c r="B5" s="100"/>
      <c r="C5" s="51" t="s">
        <v>3</v>
      </c>
      <c r="D5" s="51" t="s">
        <v>5</v>
      </c>
      <c r="E5" s="50" t="s">
        <v>2</v>
      </c>
      <c r="F5" s="1" t="s">
        <v>2</v>
      </c>
      <c r="G5" s="1" t="s">
        <v>40</v>
      </c>
      <c r="H5" s="1" t="s">
        <v>41</v>
      </c>
      <c r="I5" s="1" t="s">
        <v>42</v>
      </c>
      <c r="J5" s="115"/>
    </row>
    <row r="6" spans="1:10" x14ac:dyDescent="0.35">
      <c r="A6" s="51">
        <v>1</v>
      </c>
      <c r="B6" s="116" t="s">
        <v>131</v>
      </c>
      <c r="C6" s="117"/>
      <c r="D6" s="118"/>
      <c r="E6" s="17"/>
      <c r="F6" s="17"/>
      <c r="G6" s="17"/>
      <c r="H6" s="17"/>
      <c r="I6" s="17"/>
      <c r="J6" s="46"/>
    </row>
    <row r="7" spans="1:10" ht="31" x14ac:dyDescent="0.35">
      <c r="A7" s="18" t="s">
        <v>77</v>
      </c>
      <c r="B7" s="2" t="s">
        <v>132</v>
      </c>
      <c r="C7" s="2" t="s">
        <v>113</v>
      </c>
      <c r="D7" s="2" t="s">
        <v>117</v>
      </c>
      <c r="E7" s="3">
        <f>'41.1 Đất ở'!E7*0.7</f>
        <v>3500000</v>
      </c>
      <c r="F7" s="3">
        <f>'41.1 Đất ở'!F7*0.7</f>
        <v>3500000</v>
      </c>
      <c r="G7" s="3">
        <f>'41.1 Đất ở'!G7*0.7</f>
        <v>2100000</v>
      </c>
      <c r="H7" s="3">
        <f>'41.1 Đất ở'!H7*0.7</f>
        <v>1400000</v>
      </c>
      <c r="I7" s="3">
        <f>'41.1 Đất ở'!I7*0.7</f>
        <v>700000</v>
      </c>
      <c r="J7" s="47">
        <f t="shared" ref="J7:J18" si="0">+F7/E7</f>
        <v>1</v>
      </c>
    </row>
    <row r="8" spans="1:10" ht="31" x14ac:dyDescent="0.35">
      <c r="A8" s="18" t="s">
        <v>78</v>
      </c>
      <c r="B8" s="2" t="s">
        <v>133</v>
      </c>
      <c r="C8" s="2" t="s">
        <v>117</v>
      </c>
      <c r="D8" s="2" t="s">
        <v>114</v>
      </c>
      <c r="E8" s="3">
        <f>'41.1 Đất ở'!E8*0.7</f>
        <v>2835000</v>
      </c>
      <c r="F8" s="3">
        <f>'41.1 Đất ở'!F8*0.7</f>
        <v>2835000</v>
      </c>
      <c r="G8" s="3">
        <f>'41.1 Đất ở'!G8*0.7</f>
        <v>1701000</v>
      </c>
      <c r="H8" s="3">
        <f>'41.1 Đất ở'!H8*0.7</f>
        <v>1134000</v>
      </c>
      <c r="I8" s="3">
        <f>'41.1 Đất ở'!I8*0.7</f>
        <v>567000</v>
      </c>
      <c r="J8" s="47">
        <f t="shared" si="0"/>
        <v>1</v>
      </c>
    </row>
    <row r="9" spans="1:10" ht="31" x14ac:dyDescent="0.35">
      <c r="A9" s="18" t="s">
        <v>79</v>
      </c>
      <c r="B9" s="2" t="s">
        <v>134</v>
      </c>
      <c r="C9" s="2" t="s">
        <v>114</v>
      </c>
      <c r="D9" s="2" t="s">
        <v>118</v>
      </c>
      <c r="E9" s="3">
        <f>'41.1 Đất ở'!E9*0.7</f>
        <v>1959999.9999999998</v>
      </c>
      <c r="F9" s="3">
        <f>'41.1 Đất ở'!F9*0.7</f>
        <v>1959999.9999999998</v>
      </c>
      <c r="G9" s="3">
        <f>'41.1 Đất ở'!G9*0.7</f>
        <v>1176000</v>
      </c>
      <c r="H9" s="3">
        <f>'41.1 Đất ở'!H9*0.7</f>
        <v>784000</v>
      </c>
      <c r="I9" s="3">
        <f>'41.1 Đất ở'!I9*0.7</f>
        <v>392000</v>
      </c>
      <c r="J9" s="47">
        <f t="shared" si="0"/>
        <v>1</v>
      </c>
    </row>
    <row r="10" spans="1:10" ht="31" x14ac:dyDescent="0.35">
      <c r="A10" s="18" t="s">
        <v>80</v>
      </c>
      <c r="B10" s="2" t="s">
        <v>135</v>
      </c>
      <c r="C10" s="2" t="s">
        <v>118</v>
      </c>
      <c r="D10" s="2" t="s">
        <v>115</v>
      </c>
      <c r="E10" s="3">
        <f>'41.1 Đất ở'!E10*0.7</f>
        <v>1260000</v>
      </c>
      <c r="F10" s="3">
        <f>'41.1 Đất ở'!F10*0.7</f>
        <v>1260000</v>
      </c>
      <c r="G10" s="3">
        <f>'41.1 Đất ở'!G10*0.7</f>
        <v>756000</v>
      </c>
      <c r="H10" s="3">
        <f>'41.1 Đất ở'!H10*0.7</f>
        <v>503999.99999999994</v>
      </c>
      <c r="I10" s="3">
        <f>'41.1 Đất ở'!I10*0.7</f>
        <v>251999.99999999997</v>
      </c>
      <c r="J10" s="47">
        <f t="shared" si="0"/>
        <v>1</v>
      </c>
    </row>
    <row r="11" spans="1:10" ht="31" x14ac:dyDescent="0.35">
      <c r="A11" s="18" t="s">
        <v>81</v>
      </c>
      <c r="B11" s="2" t="s">
        <v>136</v>
      </c>
      <c r="C11" s="5" t="s">
        <v>115</v>
      </c>
      <c r="D11" s="53" t="s">
        <v>67</v>
      </c>
      <c r="E11" s="3">
        <f>'41.1 Đất ở'!E11*0.7</f>
        <v>910000</v>
      </c>
      <c r="F11" s="3">
        <f>'41.1 Đất ở'!F11*0.7</f>
        <v>910000</v>
      </c>
      <c r="G11" s="3">
        <f>'41.1 Đất ở'!G11*0.7</f>
        <v>546000</v>
      </c>
      <c r="H11" s="3">
        <f>'41.1 Đất ở'!H11*0.7</f>
        <v>364000</v>
      </c>
      <c r="I11" s="3"/>
      <c r="J11" s="47">
        <f t="shared" si="0"/>
        <v>1</v>
      </c>
    </row>
    <row r="12" spans="1:10" ht="31" x14ac:dyDescent="0.35">
      <c r="A12" s="18" t="s">
        <v>82</v>
      </c>
      <c r="B12" s="2" t="s">
        <v>137</v>
      </c>
      <c r="C12" s="2" t="s">
        <v>113</v>
      </c>
      <c r="D12" s="2" t="s">
        <v>116</v>
      </c>
      <c r="E12" s="3">
        <f>'41.1 Đất ở'!E12*0.7</f>
        <v>2100000</v>
      </c>
      <c r="F12" s="3">
        <f>'41.1 Đất ở'!F12*0.7</f>
        <v>2100000</v>
      </c>
      <c r="G12" s="3">
        <f>'41.1 Đất ở'!G12*0.7</f>
        <v>1260000</v>
      </c>
      <c r="H12" s="3">
        <f>'41.1 Đất ở'!H12*0.7</f>
        <v>840000</v>
      </c>
      <c r="I12" s="3">
        <f>'41.1 Đất ở'!I12*0.7</f>
        <v>420000</v>
      </c>
      <c r="J12" s="47">
        <f t="shared" si="0"/>
        <v>1</v>
      </c>
    </row>
    <row r="13" spans="1:10" ht="31" x14ac:dyDescent="0.35">
      <c r="A13" s="18" t="s">
        <v>83</v>
      </c>
      <c r="B13" s="2" t="s">
        <v>138</v>
      </c>
      <c r="C13" s="2" t="s">
        <v>116</v>
      </c>
      <c r="D13" s="53" t="s">
        <v>67</v>
      </c>
      <c r="E13" s="3">
        <f>'41.1 Đất ở'!E13*0.7</f>
        <v>1120000</v>
      </c>
      <c r="F13" s="3">
        <f>'41.1 Đất ở'!F13*0.7</f>
        <v>1120000</v>
      </c>
      <c r="G13" s="3">
        <f>'41.1 Đất ở'!G13*0.7</f>
        <v>672000</v>
      </c>
      <c r="H13" s="3">
        <f>'41.1 Đất ở'!H13*0.7</f>
        <v>448000</v>
      </c>
      <c r="I13" s="3"/>
      <c r="J13" s="47">
        <f t="shared" si="0"/>
        <v>1</v>
      </c>
    </row>
    <row r="14" spans="1:10" ht="62" x14ac:dyDescent="0.35">
      <c r="A14" s="49" t="s">
        <v>94</v>
      </c>
      <c r="B14" s="4" t="s">
        <v>23</v>
      </c>
      <c r="C14" s="4" t="s">
        <v>24</v>
      </c>
      <c r="D14" s="4" t="s">
        <v>25</v>
      </c>
      <c r="E14" s="3">
        <f>'41.1 Đất ở'!E14*0.7</f>
        <v>434000</v>
      </c>
      <c r="F14" s="3">
        <f>'41.1 Đất ở'!F14*0.7</f>
        <v>434000</v>
      </c>
      <c r="G14" s="3">
        <f>'41.1 Đất ở'!G14*0.7</f>
        <v>260399.99999999997</v>
      </c>
      <c r="H14" s="3">
        <f>'41.1 Đất ở'!H14*0.7</f>
        <v>173600</v>
      </c>
      <c r="I14" s="3"/>
      <c r="J14" s="48">
        <f>+F14/E14</f>
        <v>1</v>
      </c>
    </row>
    <row r="15" spans="1:10" x14ac:dyDescent="0.35">
      <c r="A15" s="43" t="s">
        <v>95</v>
      </c>
      <c r="B15" s="103" t="s">
        <v>71</v>
      </c>
      <c r="C15" s="103"/>
      <c r="D15" s="103"/>
      <c r="E15" s="3">
        <f>'41.1 Đất ở'!E15*0.7</f>
        <v>434000</v>
      </c>
      <c r="F15" s="3">
        <f>'41.1 Đất ở'!F15*0.7</f>
        <v>434000</v>
      </c>
      <c r="G15" s="3">
        <f>'41.1 Đất ở'!G15*0.7</f>
        <v>260399.99999999997</v>
      </c>
      <c r="H15" s="3">
        <f>'41.1 Đất ở'!H15*0.7</f>
        <v>173600</v>
      </c>
      <c r="I15" s="3"/>
      <c r="J15" s="48">
        <f t="shared" ref="J15" si="1">+F15/E15</f>
        <v>1</v>
      </c>
    </row>
    <row r="16" spans="1:10" x14ac:dyDescent="0.35">
      <c r="A16" s="51">
        <v>2</v>
      </c>
      <c r="B16" s="116" t="s">
        <v>76</v>
      </c>
      <c r="C16" s="117"/>
      <c r="D16" s="118"/>
      <c r="E16" s="3"/>
      <c r="F16" s="3"/>
      <c r="G16" s="3"/>
      <c r="H16" s="3"/>
      <c r="I16" s="3"/>
      <c r="J16" s="47"/>
    </row>
    <row r="17" spans="1:10" x14ac:dyDescent="0.35">
      <c r="A17" s="18" t="s">
        <v>84</v>
      </c>
      <c r="B17" s="2" t="s">
        <v>68</v>
      </c>
      <c r="C17" s="2" t="s">
        <v>20</v>
      </c>
      <c r="D17" s="2" t="s">
        <v>21</v>
      </c>
      <c r="E17" s="3">
        <f>'41.1 Đất ở'!E17*0.7</f>
        <v>1400000</v>
      </c>
      <c r="F17" s="3">
        <f>'41.1 Đất ở'!F17*0.7</f>
        <v>1400000</v>
      </c>
      <c r="G17" s="3">
        <f>'41.1 Đất ở'!G17*0.7</f>
        <v>840000</v>
      </c>
      <c r="H17" s="3">
        <f>'41.1 Đất ở'!H17*0.7</f>
        <v>560000</v>
      </c>
      <c r="I17" s="3">
        <f>'41.1 Đất ở'!I17*0.7</f>
        <v>280000</v>
      </c>
      <c r="J17" s="47">
        <f t="shared" si="0"/>
        <v>1</v>
      </c>
    </row>
    <row r="18" spans="1:10" ht="31" x14ac:dyDescent="0.35">
      <c r="A18" s="18" t="s">
        <v>85</v>
      </c>
      <c r="B18" s="2" t="s">
        <v>69</v>
      </c>
      <c r="C18" s="2" t="s">
        <v>21</v>
      </c>
      <c r="D18" s="2" t="s">
        <v>70</v>
      </c>
      <c r="E18" s="3">
        <f>'41.1 Đất ở'!E18*0.7</f>
        <v>700000</v>
      </c>
      <c r="F18" s="3">
        <f>'41.1 Đất ở'!F18*0.7</f>
        <v>700000</v>
      </c>
      <c r="G18" s="3">
        <f>'41.1 Đất ở'!G18*0.7</f>
        <v>420000</v>
      </c>
      <c r="H18" s="3">
        <f>'41.1 Đất ở'!H18*0.7</f>
        <v>280000</v>
      </c>
      <c r="I18" s="3"/>
      <c r="J18" s="47">
        <f t="shared" si="0"/>
        <v>1</v>
      </c>
    </row>
    <row r="19" spans="1:10" x14ac:dyDescent="0.35">
      <c r="A19" s="44">
        <v>3</v>
      </c>
      <c r="B19" s="119" t="s">
        <v>29</v>
      </c>
      <c r="C19" s="120"/>
      <c r="D19" s="121"/>
      <c r="E19" s="3"/>
      <c r="F19" s="3"/>
      <c r="G19" s="3"/>
      <c r="H19" s="3"/>
      <c r="I19" s="3"/>
      <c r="J19" s="48"/>
    </row>
    <row r="20" spans="1:10" ht="31" x14ac:dyDescent="0.35">
      <c r="A20" s="43" t="s">
        <v>98</v>
      </c>
      <c r="B20" s="21" t="s">
        <v>109</v>
      </c>
      <c r="C20" s="21" t="s">
        <v>30</v>
      </c>
      <c r="D20" s="21" t="s">
        <v>31</v>
      </c>
      <c r="E20" s="3"/>
      <c r="F20" s="3">
        <f>'41.1 Đất ở'!F20*0.7</f>
        <v>700000</v>
      </c>
      <c r="G20" s="3">
        <f>'41.1 Đất ở'!G20*0.7</f>
        <v>420000</v>
      </c>
      <c r="H20" s="3">
        <f>'41.1 Đất ở'!H20*0.7</f>
        <v>280000</v>
      </c>
      <c r="I20" s="3">
        <f>'41.1 Đất ở'!I20*0.7</f>
        <v>140000</v>
      </c>
      <c r="J20" s="48"/>
    </row>
    <row r="21" spans="1:10" ht="31" x14ac:dyDescent="0.35">
      <c r="A21" s="43" t="s">
        <v>99</v>
      </c>
      <c r="B21" s="21" t="s">
        <v>110</v>
      </c>
      <c r="C21" s="21" t="s">
        <v>31</v>
      </c>
      <c r="D21" s="21" t="s">
        <v>32</v>
      </c>
      <c r="E21" s="3"/>
      <c r="F21" s="3">
        <f>'41.1 Đất ở'!F21*0.7</f>
        <v>434000</v>
      </c>
      <c r="G21" s="3">
        <f>'41.1 Đất ở'!G21*0.7</f>
        <v>260399.99999999997</v>
      </c>
      <c r="H21" s="3">
        <f>'41.1 Đất ở'!H21*0.7</f>
        <v>173600</v>
      </c>
      <c r="I21" s="3"/>
      <c r="J21" s="48"/>
    </row>
    <row r="22" spans="1:10" x14ac:dyDescent="0.35">
      <c r="A22" s="44">
        <v>4</v>
      </c>
      <c r="B22" s="122" t="s">
        <v>33</v>
      </c>
      <c r="C22" s="123"/>
      <c r="D22" s="124"/>
      <c r="E22" s="3"/>
      <c r="F22" s="3"/>
      <c r="G22" s="3"/>
      <c r="H22" s="3"/>
      <c r="I22" s="3"/>
      <c r="J22" s="48"/>
    </row>
    <row r="23" spans="1:10" customFormat="1" ht="31" x14ac:dyDescent="0.35">
      <c r="A23" s="43" t="s">
        <v>96</v>
      </c>
      <c r="B23" s="21" t="s">
        <v>103</v>
      </c>
      <c r="C23" s="21" t="s">
        <v>34</v>
      </c>
      <c r="D23" s="21" t="s">
        <v>35</v>
      </c>
      <c r="E23" s="3"/>
      <c r="F23" s="3">
        <f>'41.1 Đất ở'!F23*0.7</f>
        <v>434000</v>
      </c>
      <c r="G23" s="3">
        <f>'41.1 Đất ở'!G23*0.7</f>
        <v>260399.99999999997</v>
      </c>
      <c r="H23" s="3">
        <f>'41.1 Đất ở'!H23*0.7</f>
        <v>173600</v>
      </c>
      <c r="I23" s="3"/>
      <c r="J23" s="48"/>
    </row>
    <row r="24" spans="1:10" ht="31" x14ac:dyDescent="0.35">
      <c r="A24" s="43" t="s">
        <v>97</v>
      </c>
      <c r="B24" s="21" t="s">
        <v>104</v>
      </c>
      <c r="C24" s="21" t="s">
        <v>35</v>
      </c>
      <c r="D24" s="21" t="s">
        <v>36</v>
      </c>
      <c r="E24" s="3"/>
      <c r="F24" s="3">
        <f>'41.1 Đất ở'!F24*0.7</f>
        <v>525000</v>
      </c>
      <c r="G24" s="3">
        <f>'41.1 Đất ở'!G24*0.7</f>
        <v>315000</v>
      </c>
      <c r="H24" s="3">
        <f>'41.1 Đất ở'!H24*0.7</f>
        <v>210000</v>
      </c>
      <c r="I24" s="3"/>
      <c r="J24" s="48"/>
    </row>
    <row r="25" spans="1:10" ht="30" customHeight="1" x14ac:dyDescent="0.35">
      <c r="A25" s="43" t="s">
        <v>100</v>
      </c>
      <c r="B25" s="21" t="s">
        <v>105</v>
      </c>
      <c r="C25" s="21" t="s">
        <v>36</v>
      </c>
      <c r="D25" s="21" t="s">
        <v>37</v>
      </c>
      <c r="E25" s="3"/>
      <c r="F25" s="3">
        <f>'41.1 Đất ở'!F25*0.7</f>
        <v>1050000</v>
      </c>
      <c r="G25" s="3">
        <f>'41.1 Đất ở'!G25*0.7</f>
        <v>630000</v>
      </c>
      <c r="H25" s="3">
        <f>'41.1 Đất ở'!H25*0.7</f>
        <v>420000</v>
      </c>
      <c r="I25" s="3">
        <f>'41.1 Đất ở'!I25*0.7</f>
        <v>210000</v>
      </c>
      <c r="J25" s="48"/>
    </row>
    <row r="26" spans="1:10" ht="30" customHeight="1" x14ac:dyDescent="0.35">
      <c r="A26" s="43" t="s">
        <v>101</v>
      </c>
      <c r="B26" s="21" t="s">
        <v>106</v>
      </c>
      <c r="C26" s="21" t="s">
        <v>37</v>
      </c>
      <c r="D26" s="21" t="s">
        <v>38</v>
      </c>
      <c r="E26" s="3"/>
      <c r="F26" s="3">
        <f>'41.1 Đất ở'!F26*0.7</f>
        <v>1050000</v>
      </c>
      <c r="G26" s="3">
        <f>'41.1 Đất ở'!G26*0.7</f>
        <v>630000</v>
      </c>
      <c r="H26" s="3">
        <f>'41.1 Đất ở'!H26*0.7</f>
        <v>420000</v>
      </c>
      <c r="I26" s="3">
        <f>'41.1 Đất ở'!I26*0.7</f>
        <v>210000</v>
      </c>
      <c r="J26" s="48"/>
    </row>
    <row r="27" spans="1:10" ht="31" x14ac:dyDescent="0.35">
      <c r="A27" s="43" t="s">
        <v>102</v>
      </c>
      <c r="B27" s="21" t="s">
        <v>107</v>
      </c>
      <c r="C27" s="21" t="s">
        <v>38</v>
      </c>
      <c r="D27" s="45" t="s">
        <v>111</v>
      </c>
      <c r="E27" s="3"/>
      <c r="F27" s="3">
        <f>'41.1 Đất ở'!F27*0.7</f>
        <v>420000</v>
      </c>
      <c r="G27" s="3">
        <f>'41.1 Đất ở'!G27*0.7</f>
        <v>251999.99999999997</v>
      </c>
      <c r="H27" s="3">
        <f>'41.1 Đất ở'!H27*0.7</f>
        <v>168000</v>
      </c>
      <c r="I27" s="3"/>
      <c r="J27" s="48"/>
    </row>
    <row r="28" spans="1:10" ht="30" customHeight="1" x14ac:dyDescent="0.35">
      <c r="A28" s="18">
        <v>5</v>
      </c>
      <c r="B28" s="108" t="s">
        <v>22</v>
      </c>
      <c r="C28" s="109"/>
      <c r="D28" s="110"/>
      <c r="E28" s="3">
        <f>'41.1 Đất ở'!E28*0.7</f>
        <v>2940000</v>
      </c>
      <c r="F28" s="3">
        <f>'41.1 Đất ở'!F28*0.7</f>
        <v>2940000</v>
      </c>
      <c r="G28" s="3">
        <f>'41.1 Đất ở'!G28*0.7</f>
        <v>1764000</v>
      </c>
      <c r="H28" s="3"/>
      <c r="I28" s="3"/>
      <c r="J28" s="47">
        <f>+F28/E28</f>
        <v>1</v>
      </c>
    </row>
    <row r="29" spans="1:10" ht="62" x14ac:dyDescent="0.35">
      <c r="A29" s="49">
        <v>6</v>
      </c>
      <c r="B29" s="4" t="s">
        <v>26</v>
      </c>
      <c r="C29" s="4" t="s">
        <v>27</v>
      </c>
      <c r="D29" s="4" t="s">
        <v>72</v>
      </c>
      <c r="E29" s="3">
        <f>'41.1 Đất ở'!E29*0.7</f>
        <v>371000</v>
      </c>
      <c r="F29" s="3">
        <f>'41.1 Đất ở'!F29*0.7</f>
        <v>371000</v>
      </c>
      <c r="G29" s="3">
        <f>'41.1 Đất ở'!G29*0.7</f>
        <v>222600</v>
      </c>
      <c r="H29" s="3"/>
      <c r="I29" s="3"/>
      <c r="J29" s="48">
        <f>+F29/E29</f>
        <v>1</v>
      </c>
    </row>
    <row r="30" spans="1:10" ht="30" customHeight="1" x14ac:dyDescent="0.35">
      <c r="A30" s="49">
        <v>7</v>
      </c>
      <c r="B30" s="103" t="s">
        <v>28</v>
      </c>
      <c r="C30" s="103"/>
      <c r="D30" s="103"/>
      <c r="E30" s="3">
        <f>'41.1 Đất ở'!E30*0.7</f>
        <v>315000</v>
      </c>
      <c r="F30" s="3">
        <f>'41.1 Đất ở'!F30*0.7</f>
        <v>315000</v>
      </c>
      <c r="G30" s="3">
        <f>'41.1 Đất ở'!G30*0.7</f>
        <v>189000</v>
      </c>
      <c r="H30" s="3"/>
      <c r="I30" s="3"/>
      <c r="J30" s="48">
        <f>+F30/E30</f>
        <v>1</v>
      </c>
    </row>
    <row r="31" spans="1:10" s="71" customFormat="1" ht="15.65" customHeight="1" x14ac:dyDescent="0.35">
      <c r="A31" s="80" t="s">
        <v>141</v>
      </c>
      <c r="B31" s="80"/>
      <c r="C31" s="80"/>
      <c r="D31" s="80"/>
      <c r="E31" s="80"/>
      <c r="F31" s="80"/>
      <c r="G31" s="80"/>
      <c r="H31" s="80"/>
      <c r="I31" s="80"/>
      <c r="J31" s="80"/>
    </row>
    <row r="32" spans="1:10" x14ac:dyDescent="0.35">
      <c r="A32" s="106" t="s">
        <v>108</v>
      </c>
      <c r="B32" s="107"/>
      <c r="C32" s="107"/>
      <c r="D32" s="107"/>
      <c r="E32" s="107"/>
      <c r="F32" s="107"/>
      <c r="G32" s="107"/>
      <c r="H32" s="107"/>
      <c r="I32" s="107"/>
      <c r="J32" s="107"/>
    </row>
    <row r="33" spans="1:10" x14ac:dyDescent="0.35">
      <c r="A33" s="49">
        <v>1</v>
      </c>
      <c r="B33" s="4" t="s">
        <v>73</v>
      </c>
      <c r="C33" s="49"/>
      <c r="D33" s="6"/>
      <c r="E33" s="13"/>
      <c r="F33" s="3">
        <f>'41.1 Đất ở'!F33*0.7</f>
        <v>118999.99999999999</v>
      </c>
      <c r="G33" s="3"/>
      <c r="H33" s="3"/>
      <c r="I33" s="3"/>
      <c r="J33" s="48"/>
    </row>
    <row r="34" spans="1:10" x14ac:dyDescent="0.35">
      <c r="A34" s="36"/>
      <c r="B34" s="37"/>
      <c r="C34" s="36"/>
      <c r="D34" s="38"/>
      <c r="E34" s="39"/>
      <c r="F34" s="39"/>
      <c r="G34" s="40"/>
      <c r="H34" s="40"/>
      <c r="I34" s="40"/>
      <c r="J34" s="41"/>
    </row>
    <row r="35" spans="1:10" ht="16" thickBot="1" x14ac:dyDescent="0.4">
      <c r="A35" s="36"/>
      <c r="B35" s="88" t="s">
        <v>7</v>
      </c>
      <c r="C35" s="88"/>
      <c r="D35" s="88"/>
      <c r="E35" s="88"/>
      <c r="F35" s="39"/>
      <c r="G35" s="40"/>
      <c r="H35" s="40"/>
      <c r="I35" s="40"/>
      <c r="J35" s="41"/>
    </row>
    <row r="36" spans="1:10" x14ac:dyDescent="0.35">
      <c r="A36" s="36"/>
      <c r="B36" s="7" t="s">
        <v>8</v>
      </c>
      <c r="C36" s="89" t="s">
        <v>9</v>
      </c>
      <c r="D36" s="89" t="s">
        <v>10</v>
      </c>
      <c r="E36" s="89" t="s">
        <v>11</v>
      </c>
      <c r="F36" s="39"/>
      <c r="G36" s="40"/>
      <c r="H36" s="40"/>
      <c r="I36" s="40"/>
      <c r="J36" s="41"/>
    </row>
    <row r="37" spans="1:10" ht="16" thickBot="1" x14ac:dyDescent="0.4">
      <c r="A37" s="36"/>
      <c r="B37" s="8" t="s">
        <v>12</v>
      </c>
      <c r="C37" s="90"/>
      <c r="D37" s="90"/>
      <c r="E37" s="90"/>
      <c r="F37" s="39"/>
      <c r="G37" s="40"/>
      <c r="H37" s="40"/>
      <c r="I37" s="40"/>
      <c r="J37" s="41"/>
    </row>
    <row r="38" spans="1:10" ht="16.5" thickBot="1" x14ac:dyDescent="0.4">
      <c r="A38" s="36"/>
      <c r="B38" s="9" t="s">
        <v>13</v>
      </c>
      <c r="C38" s="10">
        <v>1</v>
      </c>
      <c r="D38" s="10">
        <v>0.6</v>
      </c>
      <c r="E38" s="10">
        <v>0.2</v>
      </c>
      <c r="F38" s="39"/>
      <c r="G38" s="40"/>
      <c r="H38" s="40"/>
      <c r="I38" s="40"/>
      <c r="J38" s="41"/>
    </row>
    <row r="39" spans="1:10" ht="16.5" thickBot="1" x14ac:dyDescent="0.4">
      <c r="A39" s="36"/>
      <c r="B39" s="9" t="s">
        <v>14</v>
      </c>
      <c r="C39" s="77" t="s">
        <v>15</v>
      </c>
      <c r="D39" s="78"/>
      <c r="E39" s="79"/>
      <c r="F39" s="39"/>
      <c r="G39" s="40"/>
      <c r="H39" s="40"/>
      <c r="I39" s="40"/>
      <c r="J39" s="41"/>
    </row>
    <row r="40" spans="1:10" ht="32.5" thickBot="1" x14ac:dyDescent="0.4">
      <c r="A40" s="16"/>
      <c r="B40" s="9" t="s">
        <v>88</v>
      </c>
      <c r="C40" s="77" t="s">
        <v>16</v>
      </c>
      <c r="D40" s="78"/>
      <c r="E40" s="79"/>
      <c r="F40" s="19"/>
      <c r="G40" s="19"/>
      <c r="H40" s="19"/>
      <c r="I40" s="19"/>
      <c r="J40" s="19"/>
    </row>
    <row r="41" spans="1:10" x14ac:dyDescent="0.35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5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5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5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5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5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5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5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5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5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5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5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5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5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5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5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5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5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5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5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5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5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5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5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5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5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5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5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5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5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5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5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5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5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5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5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5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5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5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5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5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5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5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5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5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5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5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5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5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5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5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5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5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5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5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5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5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5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5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5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5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5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5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5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5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5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5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5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5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5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5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5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5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5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5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5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5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5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5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5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5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5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5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5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5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5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5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5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5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5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5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5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5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5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5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5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5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5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5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5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5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5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5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5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5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5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5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5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5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5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5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5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5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5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5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5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5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5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5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5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5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5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5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5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5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5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5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5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5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5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5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5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5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5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5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5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5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5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5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5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5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5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5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5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5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5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5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5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5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5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5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5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5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5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5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5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5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5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5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5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5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5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5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5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5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5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5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5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5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5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5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5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5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5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5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5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5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5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5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5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5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5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5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5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5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5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5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5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5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5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5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5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5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5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5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5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5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5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5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5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5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5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5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5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5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5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5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5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5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5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5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5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5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5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5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5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5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5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5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5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5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5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5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5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5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5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5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5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5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5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5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5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5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5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5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5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5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5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5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5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5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5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5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5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5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5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5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5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5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5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5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5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5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5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5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5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5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5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5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5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5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5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5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5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5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5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5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5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5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5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5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5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5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5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5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5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5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5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5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5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5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5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5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5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5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5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5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5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5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5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5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5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5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5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5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5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5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5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5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5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5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5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5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5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5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5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5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5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5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5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5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5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5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5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5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5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5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5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5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5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5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5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5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5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5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5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5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5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5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5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5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5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5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5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5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5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5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5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5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5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5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5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5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5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5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5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5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5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5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5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5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5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5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5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5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5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5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5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5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5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5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5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5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5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5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5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5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5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5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5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5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5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5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5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5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5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5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5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5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5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5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5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5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5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5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5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5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5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5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5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5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5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5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5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5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5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5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5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5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5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5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5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5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5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5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5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5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5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5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5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5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5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5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5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5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5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5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5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5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5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5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5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5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5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5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5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5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5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5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5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5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5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5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5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5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5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5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5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5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5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5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5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5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5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5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5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5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5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5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5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5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5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5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5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5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5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5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5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5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5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5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5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5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5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5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5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5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5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5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5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5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5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5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5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5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5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5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5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5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5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5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5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5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5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5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5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5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5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5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5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5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5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5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5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5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5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5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5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5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5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5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5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5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5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5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5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5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5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5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5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5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5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5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5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5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5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5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5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5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5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5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5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5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5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5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5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5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5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5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5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5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5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5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5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5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5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5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5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5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5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5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5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5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5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5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5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5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5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5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5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5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5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5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5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5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5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5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5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5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5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5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5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5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5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5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5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5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5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5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5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5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5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5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5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5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5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5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5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5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5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5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5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5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5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5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5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5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5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5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5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5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5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5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5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5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5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5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5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5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5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5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5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5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5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5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5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5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5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5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5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5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5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5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5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5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5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5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5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5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5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5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5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5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5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5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5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5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5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5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5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5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5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5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5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5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5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5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5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5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5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5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5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5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5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5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5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5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5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5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5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5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5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5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5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5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5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5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5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5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5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5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5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5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5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5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5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5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5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5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5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5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5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5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5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5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5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5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5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5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5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5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5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5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5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5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5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5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5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5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5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5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5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5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5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5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5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5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5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5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5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5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5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5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5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5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5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5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5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5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5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5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5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5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5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5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5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5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5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5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5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5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5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5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5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5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5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5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5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5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5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5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5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5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5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5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5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5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5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5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5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5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5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5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5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5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5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5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5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5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5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5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5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5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5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5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5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5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5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5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5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5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5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5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5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5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5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5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5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5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5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5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5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5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5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5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5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5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5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5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5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5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5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5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5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5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5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5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5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5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5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5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5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5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5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5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5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5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5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5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5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5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5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5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5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5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5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5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5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5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5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5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5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5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5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5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5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5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5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5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5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5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5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5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5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5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5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5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5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5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5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5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5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5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5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5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5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5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5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5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5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5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5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5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5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5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5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5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5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5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5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5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5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5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5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5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5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5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5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5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5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5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5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5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5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5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5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5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5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5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5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5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5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5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5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5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5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5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5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5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5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5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5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5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5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5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5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5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5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5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5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5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5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5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5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5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5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5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5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5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5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5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  <row r="942" spans="1:10" x14ac:dyDescent="0.35">
      <c r="A942" s="16"/>
      <c r="B942" s="16"/>
      <c r="C942" s="16"/>
      <c r="D942" s="16"/>
      <c r="E942" s="19"/>
      <c r="F942" s="19"/>
      <c r="G942" s="19"/>
      <c r="H942" s="19"/>
      <c r="I942" s="19"/>
      <c r="J942" s="19"/>
    </row>
    <row r="943" spans="1:10" x14ac:dyDescent="0.35">
      <c r="A943" s="16"/>
      <c r="B943" s="16"/>
      <c r="C943" s="16"/>
      <c r="D943" s="16"/>
      <c r="E943" s="19"/>
      <c r="F943" s="19"/>
      <c r="G943" s="19"/>
      <c r="H943" s="19"/>
      <c r="I943" s="19"/>
      <c r="J943" s="19"/>
    </row>
    <row r="944" spans="1:10" x14ac:dyDescent="0.35">
      <c r="A944" s="16"/>
      <c r="B944" s="16"/>
      <c r="C944" s="16"/>
      <c r="D944" s="16"/>
      <c r="E944" s="19"/>
      <c r="F944" s="19"/>
      <c r="G944" s="19"/>
      <c r="H944" s="19"/>
      <c r="I944" s="19"/>
      <c r="J944" s="19"/>
    </row>
    <row r="945" spans="1:10" x14ac:dyDescent="0.35">
      <c r="A945" s="16"/>
      <c r="B945" s="16"/>
      <c r="C945" s="16"/>
      <c r="D945" s="16"/>
      <c r="E945" s="19"/>
      <c r="F945" s="19"/>
      <c r="G945" s="19"/>
      <c r="H945" s="19"/>
      <c r="I945" s="19"/>
      <c r="J945" s="19"/>
    </row>
    <row r="946" spans="1:10" x14ac:dyDescent="0.35">
      <c r="A946" s="16"/>
      <c r="B946" s="16"/>
      <c r="C946" s="16"/>
      <c r="D946" s="16"/>
      <c r="E946" s="19"/>
      <c r="F946" s="19"/>
      <c r="G946" s="19"/>
      <c r="H946" s="19"/>
      <c r="I946" s="19"/>
      <c r="J946" s="19"/>
    </row>
    <row r="947" spans="1:10" x14ac:dyDescent="0.35">
      <c r="A947" s="16"/>
      <c r="B947" s="16"/>
      <c r="C947" s="16"/>
      <c r="D947" s="16"/>
      <c r="E947" s="19"/>
      <c r="F947" s="19"/>
      <c r="G947" s="19"/>
      <c r="H947" s="19"/>
      <c r="I947" s="19"/>
      <c r="J947" s="19"/>
    </row>
    <row r="948" spans="1:10" x14ac:dyDescent="0.35">
      <c r="A948" s="16"/>
      <c r="B948" s="16"/>
      <c r="C948" s="16"/>
      <c r="D948" s="16"/>
      <c r="E948" s="19"/>
      <c r="F948" s="19"/>
      <c r="G948" s="19"/>
      <c r="H948" s="19"/>
      <c r="I948" s="19"/>
      <c r="J948" s="19"/>
    </row>
    <row r="949" spans="1:10" x14ac:dyDescent="0.35">
      <c r="A949" s="16"/>
      <c r="B949" s="16"/>
      <c r="C949" s="16"/>
      <c r="D949" s="16"/>
      <c r="E949" s="19"/>
      <c r="F949" s="19"/>
      <c r="G949" s="19"/>
      <c r="H949" s="19"/>
      <c r="I949" s="19"/>
      <c r="J949" s="19"/>
    </row>
    <row r="950" spans="1:10" x14ac:dyDescent="0.35">
      <c r="A950" s="16"/>
      <c r="B950" s="16"/>
      <c r="C950" s="16"/>
      <c r="D950" s="16"/>
      <c r="E950" s="19"/>
      <c r="F950" s="19"/>
      <c r="G950" s="19"/>
      <c r="H950" s="19"/>
      <c r="I950" s="19"/>
      <c r="J950" s="19"/>
    </row>
    <row r="951" spans="1:10" x14ac:dyDescent="0.35">
      <c r="A951" s="16"/>
      <c r="B951" s="16"/>
      <c r="C951" s="16"/>
      <c r="D951" s="16"/>
      <c r="E951" s="19"/>
      <c r="F951" s="19"/>
      <c r="G951" s="19"/>
      <c r="H951" s="19"/>
      <c r="I951" s="19"/>
      <c r="J951" s="19"/>
    </row>
    <row r="952" spans="1:10" x14ac:dyDescent="0.35">
      <c r="A952" s="16"/>
      <c r="B952" s="16"/>
      <c r="C952" s="16"/>
      <c r="D952" s="16"/>
      <c r="E952" s="19"/>
      <c r="F952" s="19"/>
      <c r="G952" s="19"/>
      <c r="H952" s="19"/>
      <c r="I952" s="19"/>
      <c r="J952" s="19"/>
    </row>
    <row r="953" spans="1:10" x14ac:dyDescent="0.35">
      <c r="A953" s="16"/>
      <c r="B953" s="16"/>
      <c r="C953" s="16"/>
      <c r="D953" s="16"/>
      <c r="E953" s="19"/>
      <c r="F953" s="19"/>
      <c r="G953" s="19"/>
      <c r="H953" s="19"/>
      <c r="I953" s="19"/>
      <c r="J953" s="19"/>
    </row>
    <row r="954" spans="1:10" x14ac:dyDescent="0.35">
      <c r="A954" s="16"/>
      <c r="B954" s="16"/>
      <c r="C954" s="16"/>
      <c r="D954" s="16"/>
      <c r="E954" s="19"/>
      <c r="F954" s="19"/>
      <c r="G954" s="19"/>
      <c r="H954" s="19"/>
      <c r="I954" s="19"/>
      <c r="J954" s="19"/>
    </row>
    <row r="955" spans="1:10" x14ac:dyDescent="0.35">
      <c r="A955" s="16"/>
      <c r="B955" s="16"/>
      <c r="C955" s="16"/>
      <c r="D955" s="16"/>
      <c r="E955" s="19"/>
      <c r="F955" s="19"/>
      <c r="G955" s="19"/>
      <c r="H955" s="19"/>
      <c r="I955" s="19"/>
      <c r="J955" s="19"/>
    </row>
    <row r="956" spans="1:10" x14ac:dyDescent="0.35">
      <c r="A956" s="16"/>
      <c r="B956" s="16"/>
      <c r="C956" s="16"/>
      <c r="D956" s="16"/>
      <c r="E956" s="19"/>
      <c r="F956" s="19"/>
      <c r="G956" s="19"/>
      <c r="H956" s="19"/>
      <c r="I956" s="19"/>
      <c r="J956" s="19"/>
    </row>
    <row r="957" spans="1:10" x14ac:dyDescent="0.35">
      <c r="A957" s="16"/>
      <c r="B957" s="16"/>
      <c r="C957" s="16"/>
      <c r="D957" s="16"/>
      <c r="E957" s="19"/>
      <c r="F957" s="19"/>
      <c r="G957" s="19"/>
      <c r="H957" s="19"/>
      <c r="I957" s="19"/>
      <c r="J957" s="19"/>
    </row>
    <row r="958" spans="1:10" x14ac:dyDescent="0.35">
      <c r="A958" s="16"/>
      <c r="B958" s="16"/>
      <c r="C958" s="16"/>
      <c r="D958" s="16"/>
      <c r="E958" s="19"/>
      <c r="F958" s="19"/>
      <c r="G958" s="19"/>
      <c r="H958" s="19"/>
      <c r="I958" s="19"/>
      <c r="J958" s="19"/>
    </row>
    <row r="959" spans="1:10" x14ac:dyDescent="0.35">
      <c r="A959" s="16"/>
      <c r="B959" s="16"/>
      <c r="C959" s="16"/>
      <c r="D959" s="16"/>
      <c r="E959" s="19"/>
      <c r="F959" s="19"/>
      <c r="G959" s="19"/>
      <c r="H959" s="19"/>
      <c r="I959" s="19"/>
      <c r="J959" s="19"/>
    </row>
    <row r="960" spans="1:10" x14ac:dyDescent="0.35">
      <c r="A960" s="16"/>
      <c r="B960" s="16"/>
      <c r="C960" s="16"/>
      <c r="D960" s="16"/>
      <c r="E960" s="19"/>
      <c r="F960" s="19"/>
      <c r="G960" s="19"/>
      <c r="H960" s="19"/>
      <c r="I960" s="19"/>
      <c r="J960" s="19"/>
    </row>
    <row r="961" spans="1:10" x14ac:dyDescent="0.35">
      <c r="A961" s="16"/>
      <c r="B961" s="16"/>
      <c r="C961" s="16"/>
      <c r="D961" s="16"/>
      <c r="E961" s="19"/>
      <c r="F961" s="19"/>
      <c r="G961" s="19"/>
      <c r="H961" s="19"/>
      <c r="I961" s="19"/>
      <c r="J961" s="19"/>
    </row>
    <row r="962" spans="1:10" x14ac:dyDescent="0.35">
      <c r="A962" s="16"/>
      <c r="B962" s="16"/>
      <c r="C962" s="16"/>
      <c r="D962" s="16"/>
      <c r="E962" s="19"/>
      <c r="F962" s="19"/>
      <c r="G962" s="19"/>
      <c r="H962" s="19"/>
      <c r="I962" s="19"/>
      <c r="J962" s="19"/>
    </row>
    <row r="963" spans="1:10" x14ac:dyDescent="0.35">
      <c r="A963" s="16"/>
      <c r="B963" s="16"/>
      <c r="C963" s="16"/>
      <c r="D963" s="16"/>
      <c r="E963" s="19"/>
      <c r="F963" s="19"/>
      <c r="G963" s="19"/>
      <c r="H963" s="19"/>
      <c r="I963" s="19"/>
      <c r="J963" s="19"/>
    </row>
    <row r="964" spans="1:10" x14ac:dyDescent="0.35">
      <c r="A964" s="16"/>
      <c r="B964" s="16"/>
      <c r="C964" s="16"/>
      <c r="D964" s="16"/>
      <c r="E964" s="19"/>
      <c r="F964" s="19"/>
      <c r="G964" s="19"/>
      <c r="H964" s="19"/>
      <c r="I964" s="19"/>
      <c r="J964" s="19"/>
    </row>
    <row r="965" spans="1:10" x14ac:dyDescent="0.35">
      <c r="A965" s="16"/>
      <c r="B965" s="16"/>
      <c r="C965" s="16"/>
      <c r="D965" s="16"/>
      <c r="E965" s="19"/>
      <c r="F965" s="19"/>
      <c r="G965" s="19"/>
      <c r="H965" s="19"/>
      <c r="I965" s="19"/>
      <c r="J965" s="19"/>
    </row>
    <row r="966" spans="1:10" x14ac:dyDescent="0.35">
      <c r="A966" s="16"/>
      <c r="B966" s="16"/>
      <c r="C966" s="16"/>
      <c r="D966" s="16"/>
      <c r="E966" s="19"/>
      <c r="F966" s="19"/>
      <c r="G966" s="19"/>
      <c r="H966" s="19"/>
      <c r="I966" s="19"/>
      <c r="J966" s="19"/>
    </row>
    <row r="967" spans="1:10" x14ac:dyDescent="0.35">
      <c r="A967" s="16"/>
      <c r="B967" s="16"/>
      <c r="C967" s="16"/>
      <c r="D967" s="16"/>
      <c r="E967" s="19"/>
      <c r="F967" s="19"/>
      <c r="G967" s="19"/>
      <c r="H967" s="19"/>
      <c r="I967" s="19"/>
      <c r="J967" s="19"/>
    </row>
    <row r="968" spans="1:10" x14ac:dyDescent="0.35">
      <c r="A968" s="16"/>
      <c r="B968" s="16"/>
      <c r="C968" s="16"/>
      <c r="D968" s="16"/>
      <c r="E968" s="19"/>
      <c r="F968" s="19"/>
      <c r="G968" s="19"/>
      <c r="H968" s="19"/>
      <c r="I968" s="19"/>
      <c r="J968" s="19"/>
    </row>
    <row r="969" spans="1:10" x14ac:dyDescent="0.35">
      <c r="A969" s="16"/>
      <c r="B969" s="16"/>
      <c r="C969" s="16"/>
      <c r="D969" s="16"/>
      <c r="E969" s="19"/>
      <c r="F969" s="19"/>
      <c r="G969" s="19"/>
      <c r="H969" s="19"/>
      <c r="I969" s="19"/>
      <c r="J969" s="19"/>
    </row>
    <row r="970" spans="1:10" x14ac:dyDescent="0.35">
      <c r="A970" s="16"/>
      <c r="B970" s="16"/>
      <c r="C970" s="16"/>
      <c r="D970" s="16"/>
      <c r="E970" s="19"/>
      <c r="F970" s="19"/>
      <c r="G970" s="19"/>
      <c r="H970" s="19"/>
      <c r="I970" s="19"/>
      <c r="J970" s="19"/>
    </row>
    <row r="971" spans="1:10" x14ac:dyDescent="0.35">
      <c r="A971" s="16"/>
      <c r="B971" s="16"/>
      <c r="C971" s="16"/>
      <c r="D971" s="16"/>
      <c r="E971" s="19"/>
      <c r="F971" s="19"/>
      <c r="G971" s="19"/>
      <c r="H971" s="19"/>
      <c r="I971" s="19"/>
      <c r="J971" s="19"/>
    </row>
    <row r="972" spans="1:10" x14ac:dyDescent="0.35">
      <c r="A972" s="16"/>
      <c r="B972" s="16"/>
      <c r="C972" s="16"/>
      <c r="D972" s="16"/>
      <c r="E972" s="19"/>
      <c r="F972" s="19"/>
      <c r="G972" s="19"/>
      <c r="H972" s="19"/>
      <c r="I972" s="19"/>
      <c r="J972" s="19"/>
    </row>
    <row r="973" spans="1:10" x14ac:dyDescent="0.35">
      <c r="A973" s="16"/>
      <c r="B973" s="16"/>
      <c r="C973" s="16"/>
      <c r="D973" s="16"/>
      <c r="E973" s="19"/>
      <c r="F973" s="19"/>
      <c r="G973" s="19"/>
      <c r="H973" s="19"/>
      <c r="I973" s="19"/>
      <c r="J973" s="19"/>
    </row>
    <row r="974" spans="1:10" x14ac:dyDescent="0.35">
      <c r="A974" s="16"/>
      <c r="B974" s="16"/>
      <c r="C974" s="16"/>
      <c r="D974" s="16"/>
      <c r="E974" s="19"/>
      <c r="F974" s="19"/>
      <c r="G974" s="19"/>
      <c r="H974" s="19"/>
      <c r="I974" s="19"/>
      <c r="J974" s="19"/>
    </row>
    <row r="975" spans="1:10" x14ac:dyDescent="0.35">
      <c r="A975" s="16"/>
      <c r="B975" s="16"/>
      <c r="C975" s="16"/>
      <c r="D975" s="16"/>
      <c r="E975" s="19"/>
      <c r="F975" s="19"/>
      <c r="G975" s="19"/>
      <c r="H975" s="19"/>
      <c r="I975" s="19"/>
      <c r="J975" s="19"/>
    </row>
    <row r="976" spans="1:10" x14ac:dyDescent="0.35">
      <c r="A976" s="16"/>
      <c r="B976" s="16"/>
      <c r="C976" s="16"/>
      <c r="D976" s="16"/>
      <c r="E976" s="19"/>
      <c r="F976" s="19"/>
      <c r="G976" s="19"/>
      <c r="H976" s="19"/>
      <c r="I976" s="19"/>
      <c r="J976" s="19"/>
    </row>
    <row r="977" spans="1:10" x14ac:dyDescent="0.35">
      <c r="A977" s="16"/>
      <c r="B977" s="16"/>
      <c r="C977" s="16"/>
      <c r="D977" s="16"/>
      <c r="E977" s="19"/>
      <c r="F977" s="19"/>
      <c r="G977" s="19"/>
      <c r="H977" s="19"/>
      <c r="I977" s="19"/>
      <c r="J977" s="19"/>
    </row>
    <row r="978" spans="1:10" x14ac:dyDescent="0.35">
      <c r="A978" s="16"/>
      <c r="B978" s="16"/>
      <c r="C978" s="16"/>
      <c r="D978" s="16"/>
      <c r="E978" s="19"/>
      <c r="F978" s="19"/>
      <c r="G978" s="19"/>
      <c r="H978" s="19"/>
      <c r="I978" s="19"/>
      <c r="J978" s="19"/>
    </row>
    <row r="979" spans="1:10" x14ac:dyDescent="0.35">
      <c r="A979" s="16"/>
      <c r="B979" s="16"/>
      <c r="C979" s="16"/>
      <c r="D979" s="16"/>
      <c r="E979" s="19"/>
      <c r="F979" s="19"/>
      <c r="G979" s="19"/>
      <c r="H979" s="19"/>
      <c r="I979" s="19"/>
      <c r="J979" s="19"/>
    </row>
    <row r="980" spans="1:10" x14ac:dyDescent="0.35">
      <c r="A980" s="16"/>
      <c r="B980" s="16"/>
      <c r="C980" s="16"/>
      <c r="D980" s="16"/>
      <c r="E980" s="19"/>
      <c r="F980" s="19"/>
      <c r="G980" s="19"/>
      <c r="H980" s="19"/>
      <c r="I980" s="19"/>
      <c r="J980" s="19"/>
    </row>
    <row r="981" spans="1:10" x14ac:dyDescent="0.35">
      <c r="A981" s="16"/>
      <c r="B981" s="16"/>
      <c r="C981" s="16"/>
      <c r="D981" s="16"/>
      <c r="E981" s="19"/>
      <c r="F981" s="19"/>
      <c r="G981" s="19"/>
      <c r="H981" s="19"/>
      <c r="I981" s="19"/>
      <c r="J981" s="19"/>
    </row>
  </sheetData>
  <mergeCells count="22">
    <mergeCell ref="B28:D28"/>
    <mergeCell ref="A2:J2"/>
    <mergeCell ref="A3:J3"/>
    <mergeCell ref="A4:A5"/>
    <mergeCell ref="B4:B5"/>
    <mergeCell ref="C4:D4"/>
    <mergeCell ref="F4:I4"/>
    <mergeCell ref="J4:J5"/>
    <mergeCell ref="B6:D6"/>
    <mergeCell ref="B15:D15"/>
    <mergeCell ref="B16:D16"/>
    <mergeCell ref="B19:D19"/>
    <mergeCell ref="B22:D22"/>
    <mergeCell ref="C39:E39"/>
    <mergeCell ref="C40:E40"/>
    <mergeCell ref="A31:J31"/>
    <mergeCell ref="B30:D30"/>
    <mergeCell ref="A32:J32"/>
    <mergeCell ref="B35:E35"/>
    <mergeCell ref="C36:C37"/>
    <mergeCell ref="D36:D37"/>
    <mergeCell ref="E36:E3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330BB-13F6-4F1C-8415-AC0B3B0A532B}">
  <dimension ref="A1:K32"/>
  <sheetViews>
    <sheetView view="pageBreakPreview" zoomScaleNormal="100" zoomScaleSheetLayoutView="100" workbookViewId="0">
      <selection activeCell="A11" sqref="A11:K11"/>
    </sheetView>
  </sheetViews>
  <sheetFormatPr defaultColWidth="9" defaultRowHeight="15.5" x14ac:dyDescent="0.35"/>
  <cols>
    <col min="1" max="1" width="8" style="12" customWidth="1"/>
    <col min="2" max="2" width="22" style="27" customWidth="1"/>
    <col min="3" max="11" width="10.7265625" style="12" customWidth="1"/>
    <col min="12" max="16384" width="9" style="12"/>
  </cols>
  <sheetData>
    <row r="1" spans="1:11" x14ac:dyDescent="0.35">
      <c r="A1" s="14" t="s">
        <v>140</v>
      </c>
      <c r="B1" s="22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35">
      <c r="A2" s="135" t="s">
        <v>64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</row>
    <row r="3" spans="1:11" x14ac:dyDescent="0.35">
      <c r="A3" s="34" t="s">
        <v>86</v>
      </c>
      <c r="B3" s="24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5">
      <c r="A4" s="26" t="s">
        <v>43</v>
      </c>
      <c r="C4" s="125"/>
      <c r="D4" s="125"/>
      <c r="E4" s="125"/>
    </row>
    <row r="5" spans="1:11" x14ac:dyDescent="0.35">
      <c r="A5" s="131" t="s">
        <v>4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1" ht="28.5" customHeight="1" x14ac:dyDescent="0.35">
      <c r="A6" s="126" t="s">
        <v>44</v>
      </c>
      <c r="B6" s="128" t="s">
        <v>143</v>
      </c>
      <c r="C6" s="130" t="s">
        <v>46</v>
      </c>
      <c r="D6" s="130"/>
      <c r="E6" s="130"/>
      <c r="F6" s="101" t="s">
        <v>47</v>
      </c>
      <c r="G6" s="101"/>
      <c r="H6" s="101"/>
      <c r="I6" s="132" t="s">
        <v>48</v>
      </c>
      <c r="J6" s="133"/>
      <c r="K6" s="134"/>
    </row>
    <row r="7" spans="1:11" ht="30" x14ac:dyDescent="0.35">
      <c r="A7" s="127"/>
      <c r="B7" s="129"/>
      <c r="C7" s="29" t="str">
        <f>'[1]Tổng hợp'!F2</f>
        <v>VT1
(LUA)</v>
      </c>
      <c r="D7" s="29" t="str">
        <f>'[1]Tổng hợp'!G2</f>
        <v>VT2
(LUA)</v>
      </c>
      <c r="E7" s="29" t="str">
        <f>'[1]Tổng hợp'!H2</f>
        <v>VT3
(LUA)</v>
      </c>
      <c r="F7" s="28" t="s">
        <v>2</v>
      </c>
      <c r="G7" s="28" t="s">
        <v>40</v>
      </c>
      <c r="H7" s="28" t="s">
        <v>41</v>
      </c>
      <c r="I7" s="28" t="s">
        <v>2</v>
      </c>
      <c r="J7" s="28" t="s">
        <v>40</v>
      </c>
      <c r="K7" s="28" t="s">
        <v>41</v>
      </c>
    </row>
    <row r="8" spans="1:11" x14ac:dyDescent="0.35">
      <c r="A8" s="30">
        <f>MAX(A6)+1</f>
        <v>1</v>
      </c>
      <c r="B8" s="42" t="s">
        <v>142</v>
      </c>
      <c r="C8" s="32">
        <v>60000</v>
      </c>
      <c r="D8" s="32">
        <v>53000</v>
      </c>
      <c r="E8" s="32">
        <v>46000</v>
      </c>
      <c r="F8" s="32">
        <v>64000</v>
      </c>
      <c r="G8" s="32">
        <v>58000</v>
      </c>
      <c r="H8" s="32">
        <v>51000</v>
      </c>
      <c r="I8" s="33">
        <f t="shared" ref="I8:K8" si="0">ROUND(F$8/C8,2)</f>
        <v>1.07</v>
      </c>
      <c r="J8" s="33">
        <f t="shared" si="0"/>
        <v>1.0900000000000001</v>
      </c>
      <c r="K8" s="33">
        <f t="shared" si="0"/>
        <v>1.1100000000000001</v>
      </c>
    </row>
    <row r="10" spans="1:11" x14ac:dyDescent="0.35">
      <c r="A10" s="26" t="s">
        <v>87</v>
      </c>
    </row>
    <row r="11" spans="1:11" x14ac:dyDescent="0.35">
      <c r="A11" s="131" t="s">
        <v>4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</row>
    <row r="12" spans="1:11" ht="30.75" customHeight="1" x14ac:dyDescent="0.35">
      <c r="A12" s="126" t="s">
        <v>44</v>
      </c>
      <c r="B12" s="128" t="str">
        <f>+B6</f>
        <v>Tên đơn vị hành chính</v>
      </c>
      <c r="C12" s="101" t="s">
        <v>49</v>
      </c>
      <c r="D12" s="101"/>
      <c r="E12" s="101"/>
      <c r="F12" s="101" t="s">
        <v>50</v>
      </c>
      <c r="G12" s="101"/>
      <c r="H12" s="101"/>
      <c r="I12" s="132" t="s">
        <v>51</v>
      </c>
      <c r="J12" s="133"/>
      <c r="K12" s="134"/>
    </row>
    <row r="13" spans="1:11" ht="30" x14ac:dyDescent="0.35">
      <c r="A13" s="127"/>
      <c r="B13" s="129"/>
      <c r="C13" s="29" t="str">
        <f>'[1]Tổng hợp'!I2</f>
        <v>VT1
(HNK)</v>
      </c>
      <c r="D13" s="29" t="str">
        <f>'[1]Tổng hợp'!J2</f>
        <v>VT2
(HNK)</v>
      </c>
      <c r="E13" s="29" t="str">
        <f>'[1]Tổng hợp'!K2</f>
        <v>VT3
(HNK)</v>
      </c>
      <c r="F13" s="28" t="s">
        <v>2</v>
      </c>
      <c r="G13" s="28" t="s">
        <v>40</v>
      </c>
      <c r="H13" s="28" t="s">
        <v>41</v>
      </c>
      <c r="I13" s="28" t="s">
        <v>2</v>
      </c>
      <c r="J13" s="28" t="s">
        <v>40</v>
      </c>
      <c r="K13" s="28" t="s">
        <v>41</v>
      </c>
    </row>
    <row r="14" spans="1:11" x14ac:dyDescent="0.35">
      <c r="A14" s="30">
        <f>MAX(A12)+1</f>
        <v>1</v>
      </c>
      <c r="B14" s="42" t="str">
        <f>B8</f>
        <v>Xã Thái Bình</v>
      </c>
      <c r="C14" s="32">
        <v>54000</v>
      </c>
      <c r="D14" s="32">
        <v>47000</v>
      </c>
      <c r="E14" s="32">
        <v>40000</v>
      </c>
      <c r="F14" s="32">
        <v>58000</v>
      </c>
      <c r="G14" s="32">
        <v>52000</v>
      </c>
      <c r="H14" s="32">
        <v>46000</v>
      </c>
      <c r="I14" s="33">
        <f t="shared" ref="I14:K14" si="1">ROUND(F$14/C14,2)</f>
        <v>1.07</v>
      </c>
      <c r="J14" s="33">
        <f t="shared" si="1"/>
        <v>1.1100000000000001</v>
      </c>
      <c r="K14" s="33">
        <f t="shared" si="1"/>
        <v>1.1499999999999999</v>
      </c>
    </row>
    <row r="16" spans="1:11" x14ac:dyDescent="0.35">
      <c r="A16" s="34" t="s">
        <v>52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5">
      <c r="A17" s="131" t="s">
        <v>4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</row>
    <row r="18" spans="1:11" ht="30.75" customHeight="1" x14ac:dyDescent="0.35">
      <c r="A18" s="126" t="s">
        <v>44</v>
      </c>
      <c r="B18" s="128" t="s">
        <v>45</v>
      </c>
      <c r="C18" s="101" t="s">
        <v>53</v>
      </c>
      <c r="D18" s="101"/>
      <c r="E18" s="101"/>
      <c r="F18" s="101" t="s">
        <v>54</v>
      </c>
      <c r="G18" s="101"/>
      <c r="H18" s="101"/>
      <c r="I18" s="132" t="s">
        <v>55</v>
      </c>
      <c r="J18" s="133"/>
      <c r="K18" s="134"/>
    </row>
    <row r="19" spans="1:11" ht="30" x14ac:dyDescent="0.35">
      <c r="A19" s="127"/>
      <c r="B19" s="129"/>
      <c r="C19" s="29" t="str">
        <f>'[1]Tổng hợp'!L2</f>
        <v>VT1
(CLN)</v>
      </c>
      <c r="D19" s="29" t="str">
        <f>'[1]Tổng hợp'!M2</f>
        <v>VT2
(CLN)</v>
      </c>
      <c r="E19" s="29" t="str">
        <f>'[1]Tổng hợp'!N2</f>
        <v>VT3
(CLN)</v>
      </c>
      <c r="F19" s="28" t="s">
        <v>2</v>
      </c>
      <c r="G19" s="28" t="s">
        <v>40</v>
      </c>
      <c r="H19" s="28" t="s">
        <v>41</v>
      </c>
      <c r="I19" s="28" t="s">
        <v>2</v>
      </c>
      <c r="J19" s="28" t="s">
        <v>40</v>
      </c>
      <c r="K19" s="28" t="s">
        <v>41</v>
      </c>
    </row>
    <row r="20" spans="1:11" x14ac:dyDescent="0.35">
      <c r="A20" s="30">
        <f>MAX(A18)+1</f>
        <v>1</v>
      </c>
      <c r="B20" s="42" t="str">
        <f>B8</f>
        <v>Xã Thái Bình</v>
      </c>
      <c r="C20" s="32">
        <v>47000</v>
      </c>
      <c r="D20" s="32">
        <v>41000</v>
      </c>
      <c r="E20" s="32">
        <v>35000</v>
      </c>
      <c r="F20" s="32">
        <v>51000</v>
      </c>
      <c r="G20" s="32">
        <v>46000</v>
      </c>
      <c r="H20" s="32">
        <v>41000</v>
      </c>
      <c r="I20" s="33">
        <f t="shared" ref="I20:K20" si="2">ROUND(F$20/C20,2)</f>
        <v>1.0900000000000001</v>
      </c>
      <c r="J20" s="33">
        <f t="shared" si="2"/>
        <v>1.1200000000000001</v>
      </c>
      <c r="K20" s="33">
        <f t="shared" si="2"/>
        <v>1.17</v>
      </c>
    </row>
    <row r="22" spans="1:11" x14ac:dyDescent="0.35">
      <c r="A22" s="34" t="s">
        <v>56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35">
      <c r="A23" s="131" t="s">
        <v>4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</row>
    <row r="24" spans="1:11" ht="32.25" customHeight="1" x14ac:dyDescent="0.35">
      <c r="A24" s="126" t="s">
        <v>44</v>
      </c>
      <c r="B24" s="128" t="str">
        <f>+B18</f>
        <v>Tên đơn vị hành chính cũ</v>
      </c>
      <c r="C24" s="101" t="s">
        <v>57</v>
      </c>
      <c r="D24" s="101"/>
      <c r="E24" s="101"/>
      <c r="F24" s="101" t="s">
        <v>58</v>
      </c>
      <c r="G24" s="101"/>
      <c r="H24" s="101"/>
      <c r="I24" s="132" t="s">
        <v>59</v>
      </c>
      <c r="J24" s="133"/>
      <c r="K24" s="134"/>
    </row>
    <row r="25" spans="1:11" ht="30" x14ac:dyDescent="0.35">
      <c r="A25" s="127"/>
      <c r="B25" s="129"/>
      <c r="C25" s="29" t="str">
        <f>'[1]Tổng hợp'!O2</f>
        <v>VT1
(NTS)</v>
      </c>
      <c r="D25" s="29" t="str">
        <f>'[1]Tổng hợp'!P2</f>
        <v>VT2
(NTS)</v>
      </c>
      <c r="E25" s="29" t="str">
        <f>'[1]Tổng hợp'!Q2</f>
        <v>VT3
(NTS)</v>
      </c>
      <c r="F25" s="28" t="s">
        <v>2</v>
      </c>
      <c r="G25" s="28" t="s">
        <v>40</v>
      </c>
      <c r="H25" s="28" t="s">
        <v>41</v>
      </c>
      <c r="I25" s="28" t="s">
        <v>2</v>
      </c>
      <c r="J25" s="28" t="s">
        <v>40</v>
      </c>
      <c r="K25" s="28" t="s">
        <v>41</v>
      </c>
    </row>
    <row r="26" spans="1:11" x14ac:dyDescent="0.35">
      <c r="A26" s="30">
        <f>MAX(A24)+1</f>
        <v>1</v>
      </c>
      <c r="B26" s="31" t="str">
        <f>B8</f>
        <v>Xã Thái Bình</v>
      </c>
      <c r="C26" s="32">
        <v>39000</v>
      </c>
      <c r="D26" s="32">
        <v>35000</v>
      </c>
      <c r="E26" s="32">
        <v>31000</v>
      </c>
      <c r="F26" s="32">
        <v>42000</v>
      </c>
      <c r="G26" s="32">
        <v>38000</v>
      </c>
      <c r="H26" s="32">
        <v>34000</v>
      </c>
      <c r="I26" s="33">
        <f t="shared" ref="I26:K26" si="3">ROUND(F$26/C26,2)</f>
        <v>1.08</v>
      </c>
      <c r="J26" s="33">
        <f t="shared" si="3"/>
        <v>1.0900000000000001</v>
      </c>
      <c r="K26" s="33">
        <f t="shared" si="3"/>
        <v>1.1000000000000001</v>
      </c>
    </row>
    <row r="28" spans="1:11" x14ac:dyDescent="0.35">
      <c r="A28" s="26" t="s">
        <v>60</v>
      </c>
    </row>
    <row r="29" spans="1:11" x14ac:dyDescent="0.35">
      <c r="A29" s="131" t="s">
        <v>4</v>
      </c>
      <c r="B29" s="131"/>
      <c r="C29" s="131"/>
      <c r="D29" s="131"/>
      <c r="E29" s="131"/>
      <c r="F29" s="35"/>
      <c r="G29" s="35"/>
      <c r="H29" s="35"/>
      <c r="I29" s="35"/>
      <c r="J29" s="35"/>
      <c r="K29" s="35"/>
    </row>
    <row r="30" spans="1:11" ht="49.4" customHeight="1" x14ac:dyDescent="0.35">
      <c r="A30" s="126" t="s">
        <v>44</v>
      </c>
      <c r="B30" s="128" t="str">
        <f>+B24</f>
        <v>Tên đơn vị hành chính cũ</v>
      </c>
      <c r="C30" s="101" t="s">
        <v>61</v>
      </c>
      <c r="D30" s="101" t="s">
        <v>62</v>
      </c>
      <c r="E30" s="101" t="s">
        <v>63</v>
      </c>
    </row>
    <row r="31" spans="1:11" ht="49.4" customHeight="1" x14ac:dyDescent="0.35">
      <c r="A31" s="127"/>
      <c r="B31" s="129"/>
      <c r="C31" s="101"/>
      <c r="D31" s="101"/>
      <c r="E31" s="101"/>
    </row>
    <row r="32" spans="1:11" x14ac:dyDescent="0.35">
      <c r="A32" s="30">
        <f>MAX(A30)+1</f>
        <v>1</v>
      </c>
      <c r="B32" s="42" t="str">
        <f>B8</f>
        <v>Xã Thái Bình</v>
      </c>
      <c r="C32" s="32">
        <v>9000</v>
      </c>
      <c r="D32" s="76">
        <v>11000</v>
      </c>
      <c r="E32" s="33">
        <v>1.22</v>
      </c>
    </row>
  </sheetData>
  <mergeCells count="32">
    <mergeCell ref="A2:K2"/>
    <mergeCell ref="A23:K23"/>
    <mergeCell ref="A17:K17"/>
    <mergeCell ref="A11:K11"/>
    <mergeCell ref="F24:H24"/>
    <mergeCell ref="I24:K24"/>
    <mergeCell ref="A24:A25"/>
    <mergeCell ref="B24:B25"/>
    <mergeCell ref="A18:A19"/>
    <mergeCell ref="B18:B19"/>
    <mergeCell ref="C24:E24"/>
    <mergeCell ref="C18:E18"/>
    <mergeCell ref="I12:K12"/>
    <mergeCell ref="A12:A13"/>
    <mergeCell ref="B12:B13"/>
    <mergeCell ref="A30:A31"/>
    <mergeCell ref="B30:B31"/>
    <mergeCell ref="C30:C31"/>
    <mergeCell ref="D30:D31"/>
    <mergeCell ref="I18:K18"/>
    <mergeCell ref="E30:E31"/>
    <mergeCell ref="F18:H18"/>
    <mergeCell ref="A29:E29"/>
    <mergeCell ref="C12:E12"/>
    <mergeCell ref="F12:H12"/>
    <mergeCell ref="C4:E4"/>
    <mergeCell ref="A6:A7"/>
    <mergeCell ref="B6:B7"/>
    <mergeCell ref="C6:E6"/>
    <mergeCell ref="A5:K5"/>
    <mergeCell ref="F6:H6"/>
    <mergeCell ref="I6:K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41.1 Đất ở</vt:lpstr>
      <vt:lpstr>41.2 Đất TMDV</vt:lpstr>
      <vt:lpstr>41.3 Đất CSSXPNN</vt:lpstr>
      <vt:lpstr>41.4 Đất NN</vt:lpstr>
      <vt:lpstr>'41.1 Đất ở'!Print_Area</vt:lpstr>
      <vt:lpstr>'41.2 Đất TMDV'!Print_Area</vt:lpstr>
      <vt:lpstr>'41.3 Đất CSSXPNN'!Print_Area</vt:lpstr>
      <vt:lpstr>'41.1 Đất ở'!Print_Titles</vt:lpstr>
      <vt:lpstr>'41.2 Đất TMDV'!Print_Titles</vt:lpstr>
      <vt:lpstr>'41.3 Đất CSSXPNN'!Print_Titles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2025-09-15T07:39:21Z</dcterms:modified>
</cp:coreProperties>
</file>